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 tabRatio="837" firstSheet="1" activeTab="4"/>
  </bookViews>
  <sheets>
    <sheet name="ppt" sheetId="251" state="hidden" r:id="rId1"/>
    <sheet name="设备购置费汇总表" sheetId="259" r:id="rId2"/>
    <sheet name="除臭系统设备购置费" sheetId="261" r:id="rId3"/>
    <sheet name="通风空调设备购置费" sheetId="262" r:id="rId4"/>
    <sheet name="电气工程设备购置费" sheetId="254" r:id="rId5"/>
    <sheet name="房屋拆迁计算" sheetId="252" state="hidden" r:id="rId6"/>
    <sheet name="方案一" sheetId="246" state="hidden" r:id="rId7"/>
    <sheet name="泵站方案对比二" sheetId="245" state="hidden" r:id="rId8"/>
    <sheet name="投资估算对比表" sheetId="243" state="hidden" r:id="rId9"/>
    <sheet name="利息" sheetId="218" state="hidden" r:id="rId10"/>
    <sheet name="投资拆分" sheetId="238" state="hidden" r:id="rId11"/>
    <sheet name="运行费" sheetId="228" state="hidden" r:id="rId12"/>
    <sheet name="最新运营费" sheetId="240" state="hidden" r:id="rId13"/>
    <sheet name="土方工程" sheetId="229" state="hidden" r:id="rId14"/>
    <sheet name="二期投资" sheetId="223" state="hidden" r:id="rId15"/>
    <sheet name="2期（二类费）" sheetId="225" state="hidden" r:id="rId16"/>
    <sheet name="2期造价咨询" sheetId="226" state="hidden" r:id="rId17"/>
    <sheet name="结算利息" sheetId="227" state="hidden" r:id="rId18"/>
    <sheet name="简版汇总表" sheetId="230" state="hidden" r:id="rId19"/>
    <sheet name="外电接入工程" sheetId="232" state="hidden" r:id="rId20"/>
    <sheet name="管线迁改" sheetId="233" state="hidden" r:id="rId21"/>
    <sheet name="古树木迁移" sheetId="235" state="hidden" r:id="rId22"/>
    <sheet name="绿化运维成本" sheetId="237" state="hidden" r:id="rId23"/>
    <sheet name="厂房拆除" sheetId="239" state="hidden" r:id="rId24"/>
    <sheet name="指标" sheetId="241" state="hidden" r:id="rId25"/>
    <sheet name="基础处理方案对比" sheetId="242" state="hidden" r:id="rId26"/>
    <sheet name="基坑方案对比" sheetId="244" state="hidden" r:id="rId27"/>
  </sheets>
  <externalReferences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xlnm._FilterDatabase" localSheetId="3" hidden="1">通风空调设备购置费!$A$3:$L$117</definedName>
    <definedName name="a" localSheetId="4">#REF!</definedName>
    <definedName name="a" localSheetId="1">#REF!</definedName>
    <definedName name="a">#REF!</definedName>
    <definedName name="b" localSheetId="4">#REF!</definedName>
    <definedName name="b" localSheetId="1">#REF!</definedName>
    <definedName name="b">#REF!</definedName>
    <definedName name="g">[1]基础数据!$D$8</definedName>
    <definedName name="l">[2]基础数据!$C$22</definedName>
    <definedName name="p">[3]基础数据!$C$22</definedName>
    <definedName name="_xlnm.Print_Area" localSheetId="0">ppt!$A$1:$L$99</definedName>
    <definedName name="_xlnm.Print_Area" localSheetId="4">电气工程设备购置费!$A$1:$I$62</definedName>
    <definedName name="_xlnm.Print_Area" localSheetId="1">设备购置费汇总表!$A$1:$J$13</definedName>
    <definedName name="_xlnm.Print_Area" localSheetId="8">投资估算对比表!$A$1:$F$112</definedName>
    <definedName name="_xlnm.Print_Titles" localSheetId="0">ppt!$1:$4</definedName>
    <definedName name="_xlnm.Print_Titles" localSheetId="4">电气工程设备购置费!$1:$3</definedName>
    <definedName name="q">[4]设备!$I$5</definedName>
    <definedName name="建设单位管理费1" localSheetId="4">#REF!</definedName>
    <definedName name="建设单位管理费1" localSheetId="1">#REF!</definedName>
    <definedName name="建设单位管理费1">#REF!</definedName>
    <definedName name="建设单位管理费2" localSheetId="4">#REF!</definedName>
    <definedName name="建设单位管理费2" localSheetId="1">#REF!</definedName>
    <definedName name="建设单位管理费2">#REF!</definedName>
    <definedName name="建设项目总投资1" localSheetId="4">#REF!</definedName>
    <definedName name="建设项目总投资1" localSheetId="1">#REF!</definedName>
    <definedName name="建设项目总投资1">#REF!</definedName>
    <definedName name="建设项目总投资2" localSheetId="4">#REF!</definedName>
    <definedName name="建设项目总投资2" localSheetId="1">#REF!</definedName>
    <definedName name="建设项目总投资2">#REF!</definedName>
    <definedName name="a" localSheetId="2">#REF!</definedName>
    <definedName name="b" localSheetId="2">#REF!</definedName>
    <definedName name="_xlnm.Print_Area" localSheetId="2">除臭系统设备购置费!$A$1:$K$29</definedName>
    <definedName name="_xlnm.Print_Titles" localSheetId="2">除臭系统设备购置费!$1:$5</definedName>
    <definedName name="建设单位管理费1" localSheetId="2">#REF!</definedName>
    <definedName name="建设单位管理费2" localSheetId="2">#REF!</definedName>
    <definedName name="建设项目总投资1" localSheetId="2">#REF!</definedName>
    <definedName name="建设项目总投资2" localSheetId="2">#REF!</definedName>
    <definedName name="a" localSheetId="3">#REF!</definedName>
    <definedName name="b" localSheetId="3">#REF!</definedName>
    <definedName name="_xlnm.Print_Area" localSheetId="3">通风空调设备购置费!$A$1:$K$149</definedName>
    <definedName name="_xlnm.Print_Titles" localSheetId="3">通风空调设备购置费!$1:$5</definedName>
    <definedName name="建设单位管理费1" localSheetId="3">#REF!</definedName>
    <definedName name="建设单位管理费2" localSheetId="3">#REF!</definedName>
    <definedName name="建设项目总投资1" localSheetId="3">#REF!</definedName>
    <definedName name="建设项目总投资2" localSheetId="3">#REF!</definedName>
  </definedNames>
  <calcPr calcId="144525"/>
</workbook>
</file>

<file path=xl/comments1.xml><?xml version="1.0" encoding="utf-8"?>
<comments xmlns="http://schemas.openxmlformats.org/spreadsheetml/2006/main">
  <authors>
    <author>作者</author>
    <author>admin</author>
  </authors>
  <commentList>
    <comment ref="E10" authorId="0">
      <text>
        <r>
          <rPr>
            <b/>
            <sz val="12"/>
            <color indexed="10"/>
            <rFont val="Times New Roman"/>
            <charset val="134"/>
          </rPr>
          <t xml:space="preserve">I:0.85
II:1.00
III:1.15
</t>
        </r>
      </text>
    </comment>
    <comment ref="G10" authorId="0">
      <text>
        <r>
          <rPr>
            <b/>
            <sz val="12"/>
            <color indexed="10"/>
            <rFont val="Times New Roman"/>
            <charset val="134"/>
          </rPr>
          <t>2km~3km:1.1
3km~3.5km:1.2
3.5km~4km:1.3</t>
        </r>
      </text>
    </comment>
    <comment ref="B24" authorId="1">
      <text>
        <r>
          <rPr>
            <b/>
            <sz val="9"/>
            <rFont val="Tahoma"/>
            <charset val="134"/>
          </rPr>
          <t>admin: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新增粤价【</t>
        </r>
        <r>
          <rPr>
            <sz val="9"/>
            <rFont val="Tahoma"/>
            <charset val="134"/>
          </rPr>
          <t>2000</t>
        </r>
        <r>
          <rPr>
            <sz val="9"/>
            <rFont val="宋体"/>
            <charset val="134"/>
          </rPr>
          <t>】</t>
        </r>
        <r>
          <rPr>
            <sz val="9"/>
            <rFont val="Tahoma"/>
            <charset val="134"/>
          </rPr>
          <t>8</t>
        </r>
        <r>
          <rPr>
            <sz val="9"/>
            <rFont val="宋体"/>
            <charset val="134"/>
          </rPr>
          <t xml:space="preserve">号
</t>
        </r>
      </text>
    </comment>
    <comment ref="C34" authorId="1">
      <text>
        <r>
          <rPr>
            <b/>
            <sz val="9"/>
            <rFont val="Tahoma"/>
            <charset val="134"/>
          </rPr>
          <t>admin: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新增粤价【</t>
        </r>
        <r>
          <rPr>
            <sz val="9"/>
            <rFont val="Tahoma"/>
            <charset val="134"/>
          </rPr>
          <t>2000</t>
        </r>
        <r>
          <rPr>
            <sz val="9"/>
            <rFont val="宋体"/>
            <charset val="134"/>
          </rPr>
          <t>】</t>
        </r>
        <r>
          <rPr>
            <sz val="9"/>
            <rFont val="Tahoma"/>
            <charset val="134"/>
          </rPr>
          <t>8</t>
        </r>
        <r>
          <rPr>
            <sz val="9"/>
            <rFont val="宋体"/>
            <charset val="134"/>
          </rPr>
          <t xml:space="preserve">号
</t>
        </r>
      </text>
    </comment>
    <comment ref="H36" authorId="1">
      <text>
        <r>
          <rPr>
            <b/>
            <sz val="9"/>
            <rFont val="Tahoma"/>
            <charset val="134"/>
          </rPr>
          <t>admin: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暂定</t>
        </r>
        <r>
          <rPr>
            <sz val="9"/>
            <rFont val="Tahoma"/>
            <charset val="134"/>
          </rPr>
          <t>100</t>
        </r>
        <r>
          <rPr>
            <sz val="9"/>
            <rFont val="宋体"/>
            <charset val="134"/>
          </rPr>
          <t xml:space="preserve">亿
</t>
        </r>
      </text>
    </comment>
    <comment ref="H63" authorId="1">
      <text>
        <r>
          <rPr>
            <b/>
            <sz val="9"/>
            <rFont val="Tahoma"/>
            <charset val="134"/>
          </rPr>
          <t>admin:</t>
        </r>
        <r>
          <rPr>
            <b/>
            <sz val="9"/>
            <rFont val="宋体"/>
            <charset val="134"/>
          </rPr>
          <t xml:space="preserve">暂时无法确定
</t>
        </r>
      </text>
    </comment>
    <comment ref="E82" authorId="0">
      <text>
        <r>
          <rPr>
            <b/>
            <sz val="12"/>
            <color indexed="10"/>
            <rFont val="Times New Roman"/>
            <charset val="134"/>
          </rPr>
          <t xml:space="preserve">I:0.85
II:1.00
III:1.15
</t>
        </r>
      </text>
    </comment>
    <comment ref="G82" authorId="0">
      <text>
        <r>
          <rPr>
            <b/>
            <sz val="12"/>
            <color indexed="10"/>
            <rFont val="Times New Roman"/>
            <charset val="134"/>
          </rPr>
          <t>2km~3km:1.1
3km~3.5km:1.2
3.5km~4km:1.3</t>
        </r>
      </text>
    </comment>
    <comment ref="E95" authorId="0">
      <text>
        <r>
          <rPr>
            <b/>
            <sz val="12"/>
            <color indexed="10"/>
            <rFont val="Times New Roman"/>
            <charset val="134"/>
          </rPr>
          <t xml:space="preserve">I:0.85
II:1.00
III:1.15
</t>
        </r>
      </text>
    </comment>
    <comment ref="G95" authorId="0">
      <text>
        <r>
          <rPr>
            <b/>
            <sz val="12"/>
            <color indexed="10"/>
            <rFont val="Times New Roman"/>
            <charset val="134"/>
          </rPr>
          <t>2km~3km:1.1
3km~3.5km:1.2
3.5km~4km:1.3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N3" authorId="0">
      <text>
        <r>
          <rPr>
            <sz val="9"/>
            <rFont val="宋体"/>
            <charset val="134"/>
          </rPr>
          <t xml:space="preserve">yida:不能超过100%
</t>
        </r>
      </text>
    </comment>
    <comment ref="E18" authorId="0">
      <text>
        <r>
          <rPr>
            <sz val="9"/>
            <rFont val="宋体"/>
            <charset val="134"/>
          </rPr>
          <t>yida:注意填写表头建筑规模!</t>
        </r>
      </text>
    </comment>
  </commentList>
</comments>
</file>

<file path=xl/sharedStrings.xml><?xml version="1.0" encoding="utf-8"?>
<sst xmlns="http://schemas.openxmlformats.org/spreadsheetml/2006/main" count="2282" uniqueCount="998">
  <si>
    <t>工程建设投资概算总表</t>
  </si>
  <si>
    <t>工程名称：增城国家级开发区中新园区基础设施配套中新下沉式再生水厂项目</t>
  </si>
  <si>
    <t>序号</t>
  </si>
  <si>
    <t>项目名称</t>
  </si>
  <si>
    <t>概算金额（万元）</t>
  </si>
  <si>
    <t>占总投资比例</t>
  </si>
  <si>
    <t>技术经济指标</t>
  </si>
  <si>
    <t>备注</t>
  </si>
  <si>
    <t>建筑工程费</t>
  </si>
  <si>
    <t>设备购置费</t>
  </si>
  <si>
    <t xml:space="preserve">安装工程费 </t>
  </si>
  <si>
    <t>工程其他费用</t>
  </si>
  <si>
    <t>合计</t>
  </si>
  <si>
    <t>单位</t>
  </si>
  <si>
    <t>数量</t>
  </si>
  <si>
    <t>单位价值（元）</t>
  </si>
  <si>
    <t>一</t>
  </si>
  <si>
    <t>工程费</t>
  </si>
  <si>
    <t>m3/d</t>
  </si>
  <si>
    <t>厂区费用</t>
  </si>
  <si>
    <t>1.1.1</t>
  </si>
  <si>
    <t>预处理系统(工艺)工程</t>
  </si>
  <si>
    <t>1.1.2</t>
  </si>
  <si>
    <t>多级AO系统(工艺)工程</t>
  </si>
  <si>
    <t>扣除管线迁改和树木迁移</t>
  </si>
  <si>
    <t>1.1.3</t>
  </si>
  <si>
    <t>矩形二沉池(工艺)工程</t>
  </si>
  <si>
    <t>1.1.4</t>
  </si>
  <si>
    <t>中间提升泵房、反硝化滤池及废水池(工艺)工程</t>
  </si>
  <si>
    <t>1.1.5</t>
  </si>
  <si>
    <t>污泥干化车间(工艺)工程</t>
  </si>
  <si>
    <t>1.1.6</t>
  </si>
  <si>
    <t>污泥热解碳化车间(工艺)工程</t>
  </si>
  <si>
    <t>1.1.7</t>
  </si>
  <si>
    <t>消毒池及尾水泵房(工艺)工程</t>
  </si>
  <si>
    <t>按市政指标</t>
  </si>
  <si>
    <t>1.1.8</t>
  </si>
  <si>
    <t>污泥浓缩池(工艺)工程</t>
  </si>
  <si>
    <t>汕尾土建比例</t>
  </si>
  <si>
    <t>1.1.9</t>
  </si>
  <si>
    <t>消防泵房工艺工程</t>
  </si>
  <si>
    <t>设备比例</t>
  </si>
  <si>
    <t>1.1.10</t>
  </si>
  <si>
    <t>鼓风机房(工艺)工程</t>
  </si>
  <si>
    <t>考虑一半设备比例</t>
  </si>
  <si>
    <t>1.1.11</t>
  </si>
  <si>
    <t>加药间(工艺)工程</t>
  </si>
  <si>
    <t>1.1.12</t>
  </si>
  <si>
    <t>机修车间 工艺工程</t>
  </si>
  <si>
    <t>1.1.13</t>
  </si>
  <si>
    <t>除臭工艺工程</t>
  </si>
  <si>
    <t>1.1.14</t>
  </si>
  <si>
    <t>厂区管线总平面工程</t>
  </si>
  <si>
    <t>合计建安费用</t>
  </si>
  <si>
    <t>1.1.15</t>
  </si>
  <si>
    <t>电气工程</t>
  </si>
  <si>
    <t>再考虑20万吨预处理及污泥处理规模</t>
  </si>
  <si>
    <t>1.1.16</t>
  </si>
  <si>
    <t>自动化控制及仪器仪表工程</t>
  </si>
  <si>
    <t>指标较为合适</t>
  </si>
  <si>
    <t>1.1.17</t>
  </si>
  <si>
    <t>通风工程</t>
  </si>
  <si>
    <t>1.1.18</t>
  </si>
  <si>
    <t>基坑支护工程</t>
  </si>
  <si>
    <t>项</t>
  </si>
  <si>
    <t>1.1.19</t>
  </si>
  <si>
    <t>消防工程</t>
  </si>
  <si>
    <t>含配电间</t>
  </si>
  <si>
    <t>主体土建工程</t>
  </si>
  <si>
    <t>m3</t>
  </si>
  <si>
    <t>1.1.20</t>
  </si>
  <si>
    <t>综合楼</t>
  </si>
  <si>
    <t>m2</t>
  </si>
  <si>
    <t>结构、安装和装修</t>
  </si>
  <si>
    <t>1.1.21</t>
  </si>
  <si>
    <t>道路工程</t>
  </si>
  <si>
    <t>1.1.22</t>
  </si>
  <si>
    <t>土石方工程</t>
  </si>
  <si>
    <t>1.1.23</t>
  </si>
  <si>
    <t>门卫及大门</t>
  </si>
  <si>
    <t>1.1.24</t>
  </si>
  <si>
    <t>景观绿化工程</t>
  </si>
  <si>
    <t>1.1.25</t>
  </si>
  <si>
    <t>化验设备</t>
  </si>
  <si>
    <t>1.1.26</t>
  </si>
  <si>
    <t>机修设备</t>
  </si>
  <si>
    <t>1.1.27</t>
  </si>
  <si>
    <t>工器具购置费</t>
  </si>
  <si>
    <t>按意见增加</t>
  </si>
  <si>
    <t>1.1.28</t>
  </si>
  <si>
    <t>运输设备</t>
  </si>
  <si>
    <t>1.1.29</t>
  </si>
  <si>
    <t>外电接入工程</t>
  </si>
  <si>
    <t>含ZR-YJV22-8.7/15KV-3X300/4孔HDPE200管及电缆井</t>
  </si>
  <si>
    <t>1.1.30</t>
  </si>
  <si>
    <t>外水接水工程</t>
  </si>
  <si>
    <t>1.1.31</t>
  </si>
  <si>
    <t>厂内管线迁改</t>
  </si>
  <si>
    <t>m</t>
  </si>
  <si>
    <t>1.1.28.1</t>
  </si>
  <si>
    <t>Ⅲ级钢筋混凝土管d1800</t>
  </si>
  <si>
    <t>1.1.28.2</t>
  </si>
  <si>
    <t>顶管工作井φ8000</t>
  </si>
  <si>
    <t>座</t>
  </si>
  <si>
    <t>1.1.28.3</t>
  </si>
  <si>
    <t>顶管接收井φ5500</t>
  </si>
  <si>
    <t>1.1.28.4</t>
  </si>
  <si>
    <t>矩形90°三通混凝土检查井A×B=3.15m×3.15m</t>
  </si>
  <si>
    <t>1.1.32</t>
  </si>
  <si>
    <t>树木迁移费</t>
  </si>
  <si>
    <t>场外配套管网工程</t>
  </si>
  <si>
    <t>污水提升泵站</t>
  </si>
  <si>
    <t>9万吨土建，3万吨设备</t>
  </si>
  <si>
    <t>1.3.1</t>
  </si>
  <si>
    <t>泵房 下部土建工程</t>
  </si>
  <si>
    <t>1.3.2</t>
  </si>
  <si>
    <t>泵房 上部土建工程</t>
  </si>
  <si>
    <t>1.3.3</t>
  </si>
  <si>
    <t>泵房 工艺安装工程</t>
  </si>
  <si>
    <t>1.3.4</t>
  </si>
  <si>
    <t>泵站厂区总平面图工程</t>
  </si>
  <si>
    <t>1.3.5</t>
  </si>
  <si>
    <t>电气自控及仪表工程</t>
  </si>
  <si>
    <t>厂外管线迁改</t>
  </si>
  <si>
    <t>二</t>
  </si>
  <si>
    <t>第二部分 工程建设其他费用</t>
  </si>
  <si>
    <t>其中建设用地费9570.75万元</t>
  </si>
  <si>
    <t>其他资产</t>
  </si>
  <si>
    <t>建设用地费</t>
  </si>
  <si>
    <t>亩</t>
  </si>
  <si>
    <t>无形资产</t>
  </si>
  <si>
    <t>2.1.1</t>
  </si>
  <si>
    <t>建设用地征地费</t>
  </si>
  <si>
    <t>2.1.2</t>
  </si>
  <si>
    <t>非建设用地征地费</t>
  </si>
  <si>
    <t>2.1.3</t>
  </si>
  <si>
    <t>房屋拆迁补偿费</t>
  </si>
  <si>
    <t xml:space="preserve">建设单位管理费     </t>
  </si>
  <si>
    <t xml:space="preserve"> 财建(2016)504号</t>
  </si>
  <si>
    <t xml:space="preserve">工程设计费       </t>
  </si>
  <si>
    <t>计价格[2002]10号文</t>
  </si>
  <si>
    <t>工程勘察费</t>
  </si>
  <si>
    <t>删除预算编制费及职业三同时费</t>
  </si>
  <si>
    <t>竣工图编制费</t>
  </si>
  <si>
    <t>建设方案编制费</t>
  </si>
  <si>
    <t>计价格[1999]1283号</t>
  </si>
  <si>
    <t>可行性研究报告编制及评估费</t>
  </si>
  <si>
    <t>节能报告编制及评审费</t>
  </si>
  <si>
    <t>穗国资规[2011]7 号</t>
  </si>
  <si>
    <t>水土保持费用</t>
  </si>
  <si>
    <t>社会稳定风险评估报告编制及评审费</t>
  </si>
  <si>
    <t xml:space="preserve">发改投资[2012]2492 号 </t>
  </si>
  <si>
    <t>联合试运转费</t>
  </si>
  <si>
    <t>建标[2011]1号</t>
  </si>
  <si>
    <t xml:space="preserve">工程监理费    </t>
  </si>
  <si>
    <t>发改价格〔2007〕670号</t>
  </si>
  <si>
    <t xml:space="preserve">招标代理服务费       </t>
  </si>
  <si>
    <t xml:space="preserve"> 计价格[2002]1980号</t>
  </si>
  <si>
    <t>工程保险费  建安费×0.3%</t>
  </si>
  <si>
    <t xml:space="preserve">环境影响咨询服务费    </t>
  </si>
  <si>
    <t>计价格[2002]125号</t>
  </si>
  <si>
    <t>施工图审查费 (设计费+勘察费)×6.5%</t>
  </si>
  <si>
    <t>发改价格[2011]534号文</t>
  </si>
  <si>
    <t xml:space="preserve">场地准备及临时设施费 </t>
  </si>
  <si>
    <t>检验监测费 工程费×2%</t>
  </si>
  <si>
    <t>穗建造价[2019]38号文</t>
  </si>
  <si>
    <t>高可靠性供电费用</t>
  </si>
  <si>
    <t>办公生活家居购置费</t>
  </si>
  <si>
    <t>生产准备费(生产人员培训费)</t>
  </si>
  <si>
    <t>白蚁防治费</t>
  </si>
  <si>
    <t xml:space="preserve">粤价[2002]370 号 </t>
  </si>
  <si>
    <t>工程造价咨询服务费（含施工图预算编制费）</t>
  </si>
  <si>
    <t>增城</t>
  </si>
  <si>
    <t>防洪评价方案报告编制费</t>
  </si>
  <si>
    <t>地震安全性评价</t>
  </si>
  <si>
    <t>地质灾害危险性评估</t>
  </si>
  <si>
    <t>项目选址地形测绘费</t>
  </si>
  <si>
    <t>建筑信息模型（BIM）技术应用费用</t>
  </si>
  <si>
    <t>设计咨询</t>
  </si>
  <si>
    <t>城市基础设施配套费</t>
  </si>
  <si>
    <t>树木保护专章</t>
  </si>
  <si>
    <t>特许经营实施方案编制费</t>
  </si>
  <si>
    <t>建筑工程规划测量服务费</t>
  </si>
  <si>
    <t>三</t>
  </si>
  <si>
    <t>基本预备费 （一+二）*5%</t>
  </si>
  <si>
    <t>四</t>
  </si>
  <si>
    <t>建设项目静态投资（一+二+三）</t>
  </si>
  <si>
    <t>五</t>
  </si>
  <si>
    <t>建设期利息</t>
  </si>
  <si>
    <t>六</t>
  </si>
  <si>
    <t>铺底流动资金</t>
  </si>
  <si>
    <t>七</t>
  </si>
  <si>
    <t>建设项目总投资（四+五+六）</t>
  </si>
  <si>
    <t>设备购置费汇总表</t>
  </si>
  <si>
    <t>工程名称：增城区开发区下沉式污水处理厂及配套管网工程</t>
  </si>
  <si>
    <t>第 1 页 共 1 页</t>
  </si>
  <si>
    <t>单位工程名称</t>
  </si>
  <si>
    <t>送审金额（元）</t>
  </si>
  <si>
    <t>初稿金额（元）</t>
  </si>
  <si>
    <t>评审金额（元）</t>
  </si>
  <si>
    <t>其中：（元）</t>
  </si>
  <si>
    <t>暂估价</t>
  </si>
  <si>
    <t>绿色施工安全防护措施费</t>
  </si>
  <si>
    <t>规费</t>
  </si>
  <si>
    <t>除臭系统设备购置费</t>
  </si>
  <si>
    <t>通风空调设备购置费</t>
  </si>
  <si>
    <t>电气工程设备购置费</t>
  </si>
  <si>
    <t>设备购置费表（除臭系统设备）</t>
  </si>
  <si>
    <t xml:space="preserve">名称                  </t>
  </si>
  <si>
    <t>规格型号及主要参数</t>
  </si>
  <si>
    <t>送审单价（元）</t>
  </si>
  <si>
    <t>设备单价（元）</t>
  </si>
  <si>
    <t>合价（元）</t>
  </si>
  <si>
    <t>风量</t>
  </si>
  <si>
    <t>风压</t>
  </si>
  <si>
    <t>电量</t>
  </si>
  <si>
    <t>m3/h</t>
  </si>
  <si>
    <t>Pa</t>
  </si>
  <si>
    <t>Kw</t>
  </si>
  <si>
    <t>除臭系统</t>
  </si>
  <si>
    <t>生物除臭设备BIF-S-101~102</t>
  </si>
  <si>
    <t>套</t>
  </si>
  <si>
    <t>生物除臭设备BIF-S-103~104</t>
  </si>
  <si>
    <t>生物除臭设备BIF-S-201~203</t>
  </si>
  <si>
    <t>生物除臭设备BIF-S-301~303</t>
  </si>
  <si>
    <t>生物除臭设备BIF-S-205~208</t>
  </si>
  <si>
    <t>生物除臭设备BIF-S-305~308</t>
  </si>
  <si>
    <t>水洗塔WPT-S-401</t>
  </si>
  <si>
    <t>阻力＜200Pa</t>
  </si>
  <si>
    <t>/</t>
  </si>
  <si>
    <t>化学洗涤塔ACT-S-401</t>
  </si>
  <si>
    <t>生物除臭设备BIF-S-401~402</t>
  </si>
  <si>
    <t>阻力＜400Pa</t>
  </si>
  <si>
    <t>活性炭除臭设备ACA-S-401~402</t>
  </si>
  <si>
    <t>除臭风机EAF-S-401~403</t>
  </si>
  <si>
    <t>台</t>
  </si>
  <si>
    <t>除臭风机EAF-S-404</t>
  </si>
  <si>
    <t>排风机EAF-S-405~406</t>
  </si>
  <si>
    <t>除臭风机EAF-S-101</t>
  </si>
  <si>
    <t>送风机FAF-S-101</t>
  </si>
  <si>
    <t>送风机FAF-S-102</t>
  </si>
  <si>
    <t>送风机FAF-S-401</t>
  </si>
  <si>
    <t>离子发生器QAG-101</t>
  </si>
  <si>
    <t>离子发生器QAG-102</t>
  </si>
  <si>
    <t>离子发生器QAG-S-401</t>
  </si>
  <si>
    <t>离子发生器QAG-S-402</t>
  </si>
  <si>
    <t>离子发生器QAG-S-103</t>
  </si>
  <si>
    <t>设备购置费合计（元）</t>
  </si>
  <si>
    <t>设备购置费表（通风空调设备）</t>
  </si>
  <si>
    <r>
      <rPr>
        <b/>
        <sz val="10"/>
        <rFont val="宋体"/>
        <charset val="134"/>
        <scheme val="minor"/>
      </rPr>
      <t>m</t>
    </r>
    <r>
      <rPr>
        <b/>
        <vertAlign val="superscript"/>
        <sz val="10"/>
        <rFont val="宋体"/>
        <charset val="134"/>
        <scheme val="minor"/>
      </rPr>
      <t>3</t>
    </r>
    <r>
      <rPr>
        <b/>
        <sz val="10"/>
        <rFont val="宋体"/>
        <charset val="134"/>
        <scheme val="minor"/>
      </rPr>
      <t>/h</t>
    </r>
  </si>
  <si>
    <t>地下空间通风防排烟系统设备表</t>
  </si>
  <si>
    <t>柜式离心风机EAF-S-102</t>
  </si>
  <si>
    <t>柜式离心风机FAF-S-102</t>
  </si>
  <si>
    <t>管道离心风机EAF-S-103</t>
  </si>
  <si>
    <t>250</t>
  </si>
  <si>
    <t>柜式离心风机EAF-S-407</t>
  </si>
  <si>
    <t>柜式离心风机FAF-S-407</t>
  </si>
  <si>
    <t>柜式离心风机EAF-S-408</t>
  </si>
  <si>
    <t>柜式离心风机FAF-S-408</t>
  </si>
  <si>
    <t>柜式离心风机EAF-S-409</t>
  </si>
  <si>
    <t>柜式离心风机FAF-S-409</t>
  </si>
  <si>
    <t>柜式离心风机FAF-S-501</t>
  </si>
  <si>
    <t>柜式离心风机EAF-S-501</t>
  </si>
  <si>
    <t>柜式离心风机FAF-S-601</t>
  </si>
  <si>
    <t>柜式离心风机EAF-S-601</t>
  </si>
  <si>
    <t>管道离心风机EAF-S-602</t>
  </si>
  <si>
    <t>柜式离心风机FAF-S-701</t>
  </si>
  <si>
    <t>柜式离心风机EAF-S-701</t>
  </si>
  <si>
    <t>柜式离心风机EAF-S-702</t>
  </si>
  <si>
    <t>柜式离心风机FAF-S-702</t>
  </si>
  <si>
    <t>柜式离心风机FAF-S-801</t>
  </si>
  <si>
    <t>柜式离心风机EAF-S-801</t>
  </si>
  <si>
    <t>柜式离心风机FAF-S-901</t>
  </si>
  <si>
    <t>柜式离心风机EAF-S-901</t>
  </si>
  <si>
    <t>柜式离心风机EAF-S-902</t>
  </si>
  <si>
    <t>柜式离心风机FAF-S-902</t>
  </si>
  <si>
    <t>柜式离心风机FAF-S-1001</t>
  </si>
  <si>
    <t>柜式离心风机EAF-S-1001</t>
  </si>
  <si>
    <t>管道离心风机EAF-S-1002</t>
  </si>
  <si>
    <t>柜式离心风机FAF-S-1101~1102</t>
  </si>
  <si>
    <t>柜式离心风机EAF-S-1101~1102</t>
  </si>
  <si>
    <t>柜式离心风机FAF-S-1201</t>
  </si>
  <si>
    <t>柜式离心风机EAF-S-1201</t>
  </si>
  <si>
    <t>柜式离心风机EAF-S-1202</t>
  </si>
  <si>
    <t>柜式离心风机FAF-S-1202</t>
  </si>
  <si>
    <t>管道离心风机EAF-S-1203</t>
  </si>
  <si>
    <t>柜式离心风机FAF-S-1301</t>
  </si>
  <si>
    <t>柜式离心风机EAF-S-1301</t>
  </si>
  <si>
    <t>柜式离心风机EAF-S-1302</t>
  </si>
  <si>
    <t>柜式离心风机FAF-S-1302</t>
  </si>
  <si>
    <t>管道离心风机EAF-S-1303</t>
  </si>
  <si>
    <t>柜式离心风机FAF-S-1401~1402</t>
  </si>
  <si>
    <t>柜式离心风机EAF-S-1401~1402</t>
  </si>
  <si>
    <t>管道离心风机EAF-S-1403~1404</t>
  </si>
  <si>
    <t>柜式离心风机FAF-S-1501</t>
  </si>
  <si>
    <t>柜式离心风机EAF-S-1501</t>
  </si>
  <si>
    <t>柜式离心风机FAF-S-1601</t>
  </si>
  <si>
    <t>柜式离心风机EAF-S-1601</t>
  </si>
  <si>
    <t>柜式离心风机EAF-S-1602</t>
  </si>
  <si>
    <t>柜式离心风机FAF-S-1602</t>
  </si>
  <si>
    <t>管道离心风机EAF-S-1603</t>
  </si>
  <si>
    <t>柜式离心风机FAF-S-1701</t>
  </si>
  <si>
    <t>柜式离心风机EAF-S-1701</t>
  </si>
  <si>
    <t>管道离心风机EAF-S-1702</t>
  </si>
  <si>
    <t>柜式离心风机FAF-S-1801</t>
  </si>
  <si>
    <t>柜式离心风机EAF-S-1801</t>
  </si>
  <si>
    <t>柜式离心风机FAF-S-1901</t>
  </si>
  <si>
    <t>柜式离心风机EAF-S-1901</t>
  </si>
  <si>
    <t>柜式离心风机EAF-S-1902</t>
  </si>
  <si>
    <t>柜式离心风机FAF-S-1902</t>
  </si>
  <si>
    <t>管道离心风机EAF-S-1903</t>
  </si>
  <si>
    <t>柜式离心风机FAF-S-2001</t>
  </si>
  <si>
    <t>柜式离心风机EAF-S-2001</t>
  </si>
  <si>
    <t>柜式离心风机EAF-S-2002</t>
  </si>
  <si>
    <t>柜式离心风机FAF-S-2002</t>
  </si>
  <si>
    <t>管道离心风机EAF-S-2003</t>
  </si>
  <si>
    <t>柜式离心风机FAF-S-2101</t>
  </si>
  <si>
    <t>柜式离心风机EAF-S-2101</t>
  </si>
  <si>
    <t>柜式离心风机FAF-S-2102</t>
  </si>
  <si>
    <t>柜式离心风机EAF-S-2102</t>
  </si>
  <si>
    <t>管道离心风机EAF-S-2103</t>
  </si>
  <si>
    <t>柜式离心风机FAF-S-2201</t>
  </si>
  <si>
    <t>柜式离心风机EAF-S-2201</t>
  </si>
  <si>
    <t>管道离心风机EAF-S-2202</t>
  </si>
  <si>
    <t>柜式离心风机FAF-S-2301</t>
  </si>
  <si>
    <t>柜式离心风机EAF-S-2301</t>
  </si>
  <si>
    <t>柜式离心风机FAF-S-2401</t>
  </si>
  <si>
    <t>30800/46200</t>
  </si>
  <si>
    <t>320/720</t>
  </si>
  <si>
    <t>11/33</t>
  </si>
  <si>
    <t>柜式离心风机EAF-S-2401</t>
  </si>
  <si>
    <t>38500/57700</t>
  </si>
  <si>
    <t>360/750</t>
  </si>
  <si>
    <t>13/38</t>
  </si>
  <si>
    <t>柜式离心风机EAF-S-2501~2502</t>
  </si>
  <si>
    <t>柜式离心风机EAF-S-2601</t>
  </si>
  <si>
    <t>柜式离心风机FAF-S-2602</t>
  </si>
  <si>
    <t>柜式离心风机EAF-S-2602</t>
  </si>
  <si>
    <t>柜式离心风机FAF-S-2603</t>
  </si>
  <si>
    <t>柜式离心风机EAF-S-2603</t>
  </si>
  <si>
    <t>柜式离心风机EAF-S-2604</t>
  </si>
  <si>
    <t>管道离心风机EAF-S-2605</t>
  </si>
  <si>
    <t>柜式离心风机FAF-S-2701</t>
  </si>
  <si>
    <t>柜式离心风机EAF-S-2701</t>
  </si>
  <si>
    <t>柜式离心风机FAF-S-2801</t>
  </si>
  <si>
    <t>柜式离心风机EAF-S-2801</t>
  </si>
  <si>
    <t>柜式离心风机FAF-S-2901</t>
  </si>
  <si>
    <t>柜式离心风机EAF-S-2901</t>
  </si>
  <si>
    <t>柜式离心风机FAF-S-3001</t>
  </si>
  <si>
    <t>柜式离心风机EAF-S-3001</t>
  </si>
  <si>
    <t>壁式轴流风机EAF-S-3101~3154</t>
  </si>
  <si>
    <t>壁式轴流风机EAF-S-3201~3210</t>
  </si>
  <si>
    <t>柜式离心风机SPF-S-3301</t>
  </si>
  <si>
    <t>柜式离心风机SPF-3302~3304</t>
  </si>
  <si>
    <t>柜式离心风机SPF-3305</t>
  </si>
  <si>
    <t>柜式离心风机SPF-3306</t>
  </si>
  <si>
    <t>柜式离心风机SPF-3307</t>
  </si>
  <si>
    <t>柜式离心风机SPF-3308</t>
  </si>
  <si>
    <t>柜式离心风机SPF-3309</t>
  </si>
  <si>
    <t>柜式离心风机SPF-3310</t>
  </si>
  <si>
    <t>柜式离心风机SPF-3311</t>
  </si>
  <si>
    <t>柜式离心风机SPF-3312</t>
  </si>
  <si>
    <t>柜式离心风机SPF-3313</t>
  </si>
  <si>
    <t>柜式离心风机SPF-3314</t>
  </si>
  <si>
    <t>柜式离心风机SPF-3315</t>
  </si>
  <si>
    <t>柜式离心风机SPF-3316</t>
  </si>
  <si>
    <t>壁挂式风扇</t>
  </si>
  <si>
    <t>有效送风距离8米</t>
  </si>
  <si>
    <t>-</t>
  </si>
  <si>
    <t>贯流式风幕机</t>
  </si>
  <si>
    <t>冷量</t>
  </si>
  <si>
    <t>噪声</t>
  </si>
  <si>
    <t>dB(A)</t>
  </si>
  <si>
    <t>立柜式分体空调SOU/SIU-S-3401~3413</t>
  </si>
  <si>
    <t>≤37</t>
  </si>
  <si>
    <t>变频多联空调室外机PCU-S-3504~3512</t>
  </si>
  <si>
    <t>变频多联空调室外机PCU-S-3501~3502</t>
  </si>
  <si>
    <t>变频多联空调室外机PCU-S-3503</t>
  </si>
  <si>
    <t>吊落明装多联空调室内机PEU</t>
  </si>
  <si>
    <t>一拖二分体空调SOU-S-3601</t>
  </si>
  <si>
    <t>≤49</t>
  </si>
  <si>
    <t>立柜式分体空调室内机SIU-S-3601/1~2</t>
  </si>
  <si>
    <t>立柜式分体空调SOU/SIU-S-3602~3603</t>
  </si>
  <si>
    <r>
      <rPr>
        <sz val="10"/>
        <rFont val="宋体"/>
        <charset val="134"/>
        <scheme val="minor"/>
      </rPr>
      <t>m</t>
    </r>
    <r>
      <rPr>
        <vertAlign val="superscript"/>
        <sz val="10"/>
        <rFont val="宋体"/>
        <charset val="134"/>
        <scheme val="minor"/>
      </rPr>
      <t>3</t>
    </r>
    <r>
      <rPr>
        <sz val="10"/>
        <rFont val="宋体"/>
        <charset val="134"/>
        <scheme val="minor"/>
      </rPr>
      <t>/h</t>
    </r>
  </si>
  <si>
    <t>直膨式空调机组</t>
  </si>
  <si>
    <t>流量</t>
  </si>
  <si>
    <t>扬程</t>
  </si>
  <si>
    <t>卧式单级清水离心泵</t>
  </si>
  <si>
    <t>立柜式分体空调</t>
  </si>
  <si>
    <t>合计（元）</t>
  </si>
  <si>
    <t>设备购置费表（电气工程）</t>
  </si>
  <si>
    <t>送审设备单价（元）</t>
  </si>
  <si>
    <t>评审设备单价（元）</t>
  </si>
  <si>
    <t>（一）</t>
  </si>
  <si>
    <t>室外电部分</t>
  </si>
  <si>
    <t>10kV高压配电柜</t>
  </si>
  <si>
    <t>PIX12,真空柜</t>
  </si>
  <si>
    <t>26</t>
  </si>
  <si>
    <t>80000</t>
  </si>
  <si>
    <t>直流屏</t>
  </si>
  <si>
    <t>30AH,双充电机双组电池（直流操作屏）</t>
  </si>
  <si>
    <t>2</t>
  </si>
  <si>
    <t>60AH,双充电机双组电池（直流操作屏）</t>
  </si>
  <si>
    <t>10/0.4kV变压器</t>
  </si>
  <si>
    <t>SCB-NX2-10/0.4kV, 2500kVA</t>
  </si>
  <si>
    <t>8</t>
  </si>
  <si>
    <t>SCB-NX2-10/0.4kV, 1250kVA</t>
  </si>
  <si>
    <t>低压进线及配电柜</t>
  </si>
  <si>
    <t>272</t>
  </si>
  <si>
    <t>44247.79</t>
  </si>
  <si>
    <t>无功补偿柜</t>
  </si>
  <si>
    <t>370kvar</t>
  </si>
  <si>
    <t>18</t>
  </si>
  <si>
    <t>100000</t>
  </si>
  <si>
    <t>有源滤波柜</t>
  </si>
  <si>
    <t>450A/500A，动态滤除2～50次谐波</t>
  </si>
  <si>
    <t>84955.76</t>
  </si>
  <si>
    <t>250A，动态滤除2～50次谐波</t>
  </si>
  <si>
    <t>42477.88</t>
  </si>
  <si>
    <t>柴油发电机</t>
  </si>
  <si>
    <t>防音型,0.4kV,600kW</t>
  </si>
  <si>
    <t>40000</t>
  </si>
  <si>
    <t xml:space="preserve">现场控制箱 </t>
  </si>
  <si>
    <t>651</t>
  </si>
  <si>
    <t>维修电源箱</t>
  </si>
  <si>
    <t>54</t>
  </si>
  <si>
    <t>进水闸门配电箱</t>
  </si>
  <si>
    <t>闸门配电箱</t>
  </si>
  <si>
    <t>15</t>
  </si>
  <si>
    <t>消防风机配电箱</t>
  </si>
  <si>
    <t>40</t>
  </si>
  <si>
    <t>非消防电源配电箱</t>
  </si>
  <si>
    <t>50</t>
  </si>
  <si>
    <t>消防电梯配电箱</t>
  </si>
  <si>
    <t>5</t>
  </si>
  <si>
    <t>非消防电梯配电箱</t>
  </si>
  <si>
    <t>1</t>
  </si>
  <si>
    <t>集水坑排水泵配电箱</t>
  </si>
  <si>
    <t>25</t>
  </si>
  <si>
    <t>（五）</t>
  </si>
  <si>
    <t>照明箱</t>
  </si>
  <si>
    <t>1.名称:动力配电箱
2.其他:按设计图示要求</t>
  </si>
  <si>
    <t>1.名称:消防电源箱
2.其他:按设计图示要求</t>
  </si>
  <si>
    <t>1.名称:照明配电箱
2.其他:按设计图示要求</t>
  </si>
  <si>
    <t>1.名称:火灾动力配电箱</t>
  </si>
  <si>
    <t>消防报警控制器</t>
  </si>
  <si>
    <t>1.名称:消防报警控制器(区域型)
2.规格:带机柜
3.其他:满足设计要求</t>
  </si>
  <si>
    <t>消防电话总机</t>
  </si>
  <si>
    <t>1.名称:消防电话总机
2.规格:满足设计要求</t>
  </si>
  <si>
    <t>消防应急广播主机</t>
  </si>
  <si>
    <t>1.名称:消防应急广播主机
2.规格:满足设计要求</t>
  </si>
  <si>
    <t>区域报警控制箱</t>
  </si>
  <si>
    <t>1.多线制:消防报警电源箱</t>
  </si>
  <si>
    <t>1.显示器类型:消防电源监控箱</t>
  </si>
  <si>
    <t>消防工作站</t>
  </si>
  <si>
    <t>1.规格、线制:消防工作站</t>
  </si>
  <si>
    <t>UPS不间断电源设备</t>
  </si>
  <si>
    <t>1.名称:UPS，3KVA，后备时间120min</t>
  </si>
  <si>
    <t>出入口控制器</t>
  </si>
  <si>
    <t>读卡器</t>
  </si>
  <si>
    <t>电控锁</t>
  </si>
  <si>
    <t>门磁开关</t>
  </si>
  <si>
    <t>紧急按钮</t>
  </si>
  <si>
    <t>电子围栏主机</t>
  </si>
  <si>
    <t>安防监控系统机柜</t>
  </si>
  <si>
    <t>1、名称:安防监控系统机柜
2、规格:600x600x2200</t>
  </si>
  <si>
    <t>视频管理服务器</t>
  </si>
  <si>
    <t>1、名称:视频管理服务器
2、其他:成套</t>
  </si>
  <si>
    <t>设备监控管理工作站计算机</t>
  </si>
  <si>
    <t>1、名称:设备监控管理工作站计算机
2、其他:成套</t>
  </si>
  <si>
    <t>打印机</t>
  </si>
  <si>
    <t>1.名称:激光打印机</t>
  </si>
  <si>
    <t>视频解码器</t>
  </si>
  <si>
    <t>46寸液晶拼接屏</t>
  </si>
  <si>
    <t>LCD液晶显示，分辨率：1920*1080@60HZ</t>
  </si>
  <si>
    <t>话务台</t>
  </si>
  <si>
    <t>综合控制台（含活动椅）</t>
  </si>
  <si>
    <t>工业以太网交换机</t>
  </si>
  <si>
    <t>1、名称:工业以太网交换机（带模块、电源等）
2、功能:万兆,网管型,三层机架式,不少于4个万兆单模光口、24个万兆电口</t>
  </si>
  <si>
    <t>服务器系统软件</t>
  </si>
  <si>
    <t>1、名称:服务器系统软件
2、类别:定制
3、规格:Windows Server 2012</t>
  </si>
  <si>
    <t>工作站系统软件</t>
  </si>
  <si>
    <t>1.测试类别:工作站系统软件
2.测试内容:Windows 10</t>
  </si>
  <si>
    <t>中央管理系统设备</t>
  </si>
  <si>
    <t>1.测试类别:数据库软件
2.测试内容:Microsoft SQL Server 2012</t>
  </si>
  <si>
    <t>设备监控应用软件服务器端版+开发版</t>
  </si>
  <si>
    <t>设备监控应用软件服务器端版+开发版 Microsoft SQL Server 2012</t>
  </si>
  <si>
    <t>操作电脑配套软件</t>
  </si>
  <si>
    <t>1.名称:视频管理软件客户端版
2.规格:Microsoft SQL Server 2012</t>
  </si>
  <si>
    <t>UPS不间断电源20kW,180分钟</t>
  </si>
  <si>
    <t>1、名称:UPS不间断电源20kW,180分钟
2、类型:含电池</t>
  </si>
  <si>
    <t>24口交换机</t>
  </si>
  <si>
    <t>24口交换机（POE）</t>
  </si>
  <si>
    <t>100对电话交接箱</t>
  </si>
  <si>
    <t>拆迁费</t>
  </si>
  <si>
    <t>拆迁面积</t>
  </si>
  <si>
    <t>有产权证面积</t>
  </si>
  <si>
    <t>无证面积</t>
  </si>
  <si>
    <t>有证单价</t>
  </si>
  <si>
    <t>无证单价</t>
  </si>
  <si>
    <t>费用</t>
  </si>
  <si>
    <t>泵站及管网工程</t>
  </si>
  <si>
    <t>1.2.1</t>
  </si>
  <si>
    <t>焊接钢管D1220x10</t>
  </si>
  <si>
    <t>米</t>
  </si>
  <si>
    <t>明挖施工埋深2.5m,含管材、挖方、填方、围蔽、地基处理</t>
  </si>
  <si>
    <t>2m</t>
  </si>
  <si>
    <t>埋深</t>
  </si>
  <si>
    <t>8m</t>
  </si>
  <si>
    <t>1.2.2</t>
  </si>
  <si>
    <t>焊接钢管D630x10</t>
  </si>
  <si>
    <t>1.2.3</t>
  </si>
  <si>
    <t>套于DN1400管内</t>
  </si>
  <si>
    <t>1.2.4</t>
  </si>
  <si>
    <t>焊接钢管D620x10</t>
  </si>
  <si>
    <t>套于DN800管内</t>
  </si>
  <si>
    <t>1.2.5</t>
  </si>
  <si>
    <t>混凝土顶管DN1400</t>
  </si>
  <si>
    <t>作为套管，顶管施工，平均埋深9.5m</t>
  </si>
  <si>
    <t>1.2.6</t>
  </si>
  <si>
    <t>混凝土顶管DN800</t>
  </si>
  <si>
    <t>1.2.7</t>
  </si>
  <si>
    <r>
      <rPr>
        <sz val="10"/>
        <rFont val="宋体"/>
        <charset val="134"/>
      </rPr>
      <t>平均埋深9</t>
    </r>
    <r>
      <rPr>
        <sz val="10"/>
        <rFont val="Arial"/>
        <charset val="134"/>
      </rPr>
      <t>.5m</t>
    </r>
  </si>
  <si>
    <t>1.2.8</t>
  </si>
  <si>
    <r>
      <rPr>
        <sz val="10"/>
        <rFont val="宋体"/>
        <charset val="134"/>
      </rPr>
      <t>平均埋深</t>
    </r>
    <r>
      <rPr>
        <sz val="10"/>
        <rFont val="Arial"/>
        <charset val="134"/>
      </rPr>
      <t>9.5m</t>
    </r>
  </si>
  <si>
    <t>1.2.9</t>
  </si>
  <si>
    <t>顶管工作井φ6000</t>
  </si>
  <si>
    <t>1.2.10</t>
  </si>
  <si>
    <t>顶管接收井φ4000</t>
  </si>
  <si>
    <t>1.2.11</t>
  </si>
  <si>
    <t>污水提升泵站(9万吨土建，3万吨设备)</t>
  </si>
  <si>
    <t>Q=4600m3/h，H=18m，N =354kW</t>
  </si>
  <si>
    <t>1.2.12</t>
  </si>
  <si>
    <t>拉森钢板桩III</t>
  </si>
  <si>
    <t>t</t>
  </si>
  <si>
    <t>1.2.13</t>
  </si>
  <si>
    <t>道路破除修复工程</t>
  </si>
  <si>
    <t>1.2.14</t>
  </si>
  <si>
    <t>电动蝶阀DN1200</t>
  </si>
  <si>
    <t>个</t>
  </si>
  <si>
    <t>1.2.15</t>
  </si>
  <si>
    <t>电动蝶阀DN600</t>
  </si>
  <si>
    <t>1.2.16</t>
  </si>
  <si>
    <t>排气阀DN100</t>
  </si>
  <si>
    <t>1.2.17</t>
  </si>
  <si>
    <t>排气阀DN150</t>
  </si>
  <si>
    <t>1.2.18</t>
  </si>
  <si>
    <t>排泥阀DN200</t>
  </si>
  <si>
    <t>1.2.19</t>
  </si>
  <si>
    <t>排泥阀DN500</t>
  </si>
  <si>
    <t>1.2.20</t>
  </si>
  <si>
    <t>蝶阀井2500*3750*2500</t>
  </si>
  <si>
    <t>钢筋混凝土</t>
  </si>
  <si>
    <t>1.2.21</t>
  </si>
  <si>
    <t>蝶阀井1800*2600*1800</t>
  </si>
  <si>
    <t>1.2.22</t>
  </si>
  <si>
    <t>排气阀井1600*2000*2750</t>
  </si>
  <si>
    <t>水厂工程费</t>
  </si>
  <si>
    <t>泵站及管网工程费</t>
  </si>
  <si>
    <t>1.2.23</t>
  </si>
  <si>
    <t>排气阀井1200*1200*2000</t>
  </si>
  <si>
    <t>1.2.24</t>
  </si>
  <si>
    <t>排泥阀井1500*2100*3000</t>
  </si>
  <si>
    <t>1.2.25</t>
  </si>
  <si>
    <t>排泥阀井1300*1300*1800</t>
  </si>
  <si>
    <t>水厂</t>
  </si>
  <si>
    <t>泵站及管网</t>
  </si>
  <si>
    <t>1.2.26</t>
  </si>
  <si>
    <t>混凝土顶管DN1000</t>
  </si>
  <si>
    <t>评估前后投资估算对比表</t>
  </si>
  <si>
    <t>评估后（万元）</t>
  </si>
  <si>
    <t>评估前（万元）</t>
  </si>
  <si>
    <t>调整额（万元）</t>
  </si>
  <si>
    <t>粗格栅及进水泵房、细格栅及沉砂池、精细格栅90m*25m</t>
  </si>
  <si>
    <t>优化设计</t>
  </si>
  <si>
    <t>多级AO池及二沉池165m*90m</t>
  </si>
  <si>
    <t>中间提升泵房及砂滤池50m*31m</t>
  </si>
  <si>
    <t>消毒及尾水泵房30m*20m</t>
  </si>
  <si>
    <t>污泥处理系统70m*20m</t>
  </si>
  <si>
    <t>方案调整</t>
  </si>
  <si>
    <t>废水池及消防泵房30m*25m</t>
  </si>
  <si>
    <t>鼓风机房50m*12m</t>
  </si>
  <si>
    <t>加药间30m*12m</t>
  </si>
  <si>
    <t>除臭系统25m*18m</t>
  </si>
  <si>
    <t>机修间20m*15m</t>
  </si>
  <si>
    <t>环保主题公园</t>
  </si>
  <si>
    <t>土方工程</t>
  </si>
  <si>
    <t>1.1.19.1</t>
  </si>
  <si>
    <t>清表土方</t>
  </si>
  <si>
    <t>1.1.19.2</t>
  </si>
  <si>
    <t>土方开挖</t>
  </si>
  <si>
    <t>1.1.19.3</t>
  </si>
  <si>
    <t>回填土方</t>
  </si>
  <si>
    <t>1.1.19.4</t>
  </si>
  <si>
    <t>弃方</t>
  </si>
  <si>
    <t>基础处理</t>
  </si>
  <si>
    <t>评估前按11亩120万，81亩25万；评估后按42亩建设用地150万/亩，50亩农用地按21万/亩</t>
  </si>
  <si>
    <t>农用地征地费</t>
  </si>
  <si>
    <t>厂房拆迁</t>
  </si>
  <si>
    <t>评估前未考虑，评估后增加</t>
  </si>
  <si>
    <t>项目建设书编制及评估费</t>
  </si>
  <si>
    <t>根据最新的变压器容量</t>
  </si>
  <si>
    <t>增加了概算审核费</t>
  </si>
  <si>
    <t>根据业主意见增加</t>
  </si>
  <si>
    <t>基本预备费 （一+二）*8%</t>
  </si>
  <si>
    <t>评估前按10%，评估后按8%</t>
  </si>
  <si>
    <t>评估后资本金不考虑利息</t>
  </si>
  <si>
    <t>建设期国内贷款利息计算表</t>
  </si>
  <si>
    <r>
      <rPr>
        <sz val="12"/>
        <rFont val="宋体"/>
        <charset val="134"/>
      </rPr>
      <t>附表</t>
    </r>
    <r>
      <rPr>
        <sz val="12"/>
        <rFont val="Times New Roman"/>
        <charset val="134"/>
      </rPr>
      <t>3</t>
    </r>
  </si>
  <si>
    <t>年  份</t>
  </si>
  <si>
    <t>利率</t>
  </si>
  <si>
    <t>建投比例</t>
  </si>
  <si>
    <t>贷款额</t>
  </si>
  <si>
    <t>本利合计</t>
  </si>
  <si>
    <t>建设期第一年</t>
  </si>
  <si>
    <t>建设期第二年</t>
  </si>
  <si>
    <t>贷款比例</t>
  </si>
  <si>
    <t>建设期第三年</t>
  </si>
  <si>
    <t>建设期第四年</t>
  </si>
  <si>
    <t>合         计</t>
  </si>
  <si>
    <t>注:贷款年利率按4.45%计算,复利计算。</t>
  </si>
  <si>
    <t>动态投资</t>
  </si>
  <si>
    <t>资本金</t>
  </si>
  <si>
    <t>按20%比例贷款</t>
  </si>
  <si>
    <t>按动态投资为基数</t>
  </si>
  <si>
    <t>贷款金额</t>
  </si>
  <si>
    <t>动态投资减去资本金和扣除建设期利息</t>
  </si>
  <si>
    <t>建设投资</t>
  </si>
  <si>
    <t>建设期贷款</t>
  </si>
  <si>
    <t>水厂及管网投资分摊表</t>
  </si>
  <si>
    <t>设备工程费</t>
  </si>
  <si>
    <t>扣除征地及开办费二类费用</t>
  </si>
  <si>
    <t>征地费</t>
  </si>
  <si>
    <t>开办费</t>
  </si>
  <si>
    <t>预备费（万元）</t>
  </si>
  <si>
    <t>建设期利息（万元）</t>
  </si>
  <si>
    <t>铺底流动资金（万元）</t>
  </si>
  <si>
    <t>总投资（万元）</t>
  </si>
  <si>
    <t>管网及泵站</t>
  </si>
  <si>
    <t>分摊建筑和设备投资</t>
  </si>
  <si>
    <t>税</t>
  </si>
  <si>
    <t>工程费（万元）</t>
  </si>
  <si>
    <t>其他费（万元）</t>
  </si>
  <si>
    <t>一期运营成本测算表</t>
  </si>
  <si>
    <t>一期运营成本测算表（厂区）</t>
  </si>
  <si>
    <t>年耗</t>
  </si>
  <si>
    <t>不含税单价（元）</t>
  </si>
  <si>
    <t>年成本（万元）</t>
  </si>
  <si>
    <t>单吨运营成本（元）</t>
  </si>
  <si>
    <t>PAC用量（溶液含10%Al2O3）</t>
  </si>
  <si>
    <t>吨</t>
  </si>
  <si>
    <t>5%NaClO消毒溶液</t>
  </si>
  <si>
    <t>20%乙酸钠溶液</t>
  </si>
  <si>
    <t>污泥PAM加药量（干粉）</t>
  </si>
  <si>
    <t>活性炭</t>
  </si>
  <si>
    <t>尿素</t>
  </si>
  <si>
    <t>消石灰</t>
  </si>
  <si>
    <t>30%NaOH溶液</t>
  </si>
  <si>
    <t>天然气</t>
  </si>
  <si>
    <t>万·立方</t>
  </si>
  <si>
    <t>水</t>
  </si>
  <si>
    <t>万m3</t>
  </si>
  <si>
    <t>电费</t>
  </si>
  <si>
    <t>万kW·h</t>
  </si>
  <si>
    <t>人员经费</t>
  </si>
  <si>
    <t>人</t>
  </si>
  <si>
    <t>污泥处置及外运费</t>
  </si>
  <si>
    <t>公园运维费</t>
  </si>
  <si>
    <t>维修费(按固定资产投资总额*2%）</t>
  </si>
  <si>
    <t>其他费用</t>
  </si>
  <si>
    <t>一期运营成本测算表（泵站）</t>
  </si>
  <si>
    <t>加药汇总</t>
  </si>
  <si>
    <t>10%PAC溶液</t>
  </si>
  <si>
    <t>t/a</t>
  </si>
  <si>
    <t>溶液</t>
  </si>
  <si>
    <t>PAM</t>
  </si>
  <si>
    <t>m³/a</t>
  </si>
  <si>
    <t>维修费</t>
  </si>
  <si>
    <t>按固定资产投资总额*2%</t>
  </si>
  <si>
    <t>一期运营成本测算表（泵站）旧</t>
  </si>
  <si>
    <t>一期运营成本测算表（泵站及管网）</t>
  </si>
  <si>
    <t>管网及泵站工程费</t>
  </si>
  <si>
    <t>管网工程费</t>
  </si>
  <si>
    <t>泵站工程费</t>
  </si>
  <si>
    <t>其他费及预备费占比</t>
  </si>
  <si>
    <t>泵站维修费</t>
  </si>
  <si>
    <t>泵站其他费及预备费</t>
  </si>
  <si>
    <t>管网运维费</t>
  </si>
  <si>
    <t>进项税</t>
  </si>
  <si>
    <t>建筑工程</t>
  </si>
  <si>
    <t>固定资产原值</t>
  </si>
  <si>
    <t>工程量</t>
  </si>
  <si>
    <t>单价</t>
  </si>
  <si>
    <t>清表挖方及弃方：20090立方</t>
  </si>
  <si>
    <t>基坑开挖土方 448560立方</t>
  </si>
  <si>
    <t>基坑开挖土的弃方：321448立方</t>
  </si>
  <si>
    <t>基坑回填土方：6572立方</t>
  </si>
  <si>
    <t>场地回填土方：120540立方</t>
  </si>
  <si>
    <t>二期项目总投资估算表</t>
  </si>
  <si>
    <t>工程名称：中新下沉式再生水厂工程(二期）</t>
  </si>
  <si>
    <t>建安费</t>
  </si>
  <si>
    <t>总投资</t>
  </si>
  <si>
    <t>目标</t>
  </si>
  <si>
    <t>估算金额（万元）</t>
  </si>
  <si>
    <t>泵站</t>
  </si>
  <si>
    <t>其他费</t>
  </si>
  <si>
    <t>无线资产</t>
  </si>
  <si>
    <t>用地费</t>
  </si>
  <si>
    <t>办公生产培训</t>
  </si>
  <si>
    <t>施工图预算编制费</t>
  </si>
  <si>
    <t>节能评估费</t>
  </si>
  <si>
    <t>职业卫生三同时费</t>
  </si>
  <si>
    <t>工程保险费       建安费×0.3%</t>
  </si>
  <si>
    <t>施工图审查费      (设计费+勘察费)×6.5%</t>
  </si>
  <si>
    <t>劳动安全卫生评审费</t>
  </si>
  <si>
    <t>工程造价咨询服务费</t>
  </si>
  <si>
    <t>PPP项目实施方案编制服务费</t>
  </si>
  <si>
    <t>PPP项目物有所值评价报告编制服务</t>
  </si>
  <si>
    <t>PPP项目财政承受能力论证报告编制服务</t>
  </si>
  <si>
    <t>PPP项目法律咨询费</t>
  </si>
  <si>
    <t>PPP项目法人和工程施工招标代理服务费</t>
  </si>
  <si>
    <t>PPP项目招标咨询服务费（含PPP合同编制）</t>
  </si>
  <si>
    <t>PPP项目第三方审计费</t>
  </si>
  <si>
    <r>
      <rPr>
        <sz val="10"/>
        <rFont val="宋体"/>
        <charset val="134"/>
      </rPr>
      <t>建设单位管理费(财建[20</t>
    </r>
    <r>
      <rPr>
        <sz val="10"/>
        <rFont val="宋体"/>
        <charset val="134"/>
      </rPr>
      <t>16</t>
    </r>
    <r>
      <rPr>
        <sz val="10"/>
        <rFont val="宋体"/>
        <charset val="134"/>
      </rPr>
      <t>]</t>
    </r>
    <r>
      <rPr>
        <sz val="10"/>
        <rFont val="宋体"/>
        <charset val="134"/>
      </rPr>
      <t>504</t>
    </r>
    <r>
      <rPr>
        <sz val="10"/>
        <rFont val="宋体"/>
        <charset val="134"/>
      </rPr>
      <t>号)</t>
    </r>
  </si>
  <si>
    <t>本工程总概算额(万元)</t>
  </si>
  <si>
    <r>
      <rPr>
        <sz val="10"/>
        <rFont val="宋体"/>
        <charset val="134"/>
      </rPr>
      <t>工程总概算额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万元</t>
    </r>
    <r>
      <rPr>
        <sz val="10"/>
        <rFont val="Times New Roman"/>
        <charset val="134"/>
      </rPr>
      <t>)</t>
    </r>
  </si>
  <si>
    <t>费率</t>
  </si>
  <si>
    <r>
      <rPr>
        <sz val="10"/>
        <rFont val="宋体"/>
        <charset val="134"/>
      </rPr>
      <t>区间费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万元</t>
    </r>
    <r>
      <rPr>
        <sz val="10"/>
        <rFont val="Times New Roman"/>
        <charset val="134"/>
      </rPr>
      <t>)</t>
    </r>
  </si>
  <si>
    <t>监理费(发改价格2007]670号)</t>
  </si>
  <si>
    <t>监理费</t>
  </si>
  <si>
    <t>本工程计费额(万元)</t>
  </si>
  <si>
    <t>计费额(万元)</t>
  </si>
  <si>
    <t>调整系数(专业*复杂*高程)</t>
  </si>
  <si>
    <t>专业调整系数</t>
  </si>
  <si>
    <t>建筑、人防、市政公用工程</t>
  </si>
  <si>
    <t>工程复杂程度系数</t>
  </si>
  <si>
    <t>市政工程：复杂等级Ⅱ</t>
  </si>
  <si>
    <t>高程系数</t>
  </si>
  <si>
    <t>《建设项目前期工作咨询收费暂行规定》(计价格[1999]1283号)</t>
  </si>
  <si>
    <t>估算投资额</t>
  </si>
  <si>
    <t>0.3亿元以内</t>
  </si>
  <si>
    <t>0.3亿元</t>
  </si>
  <si>
    <t>1亿元</t>
  </si>
  <si>
    <t>5亿元</t>
  </si>
  <si>
    <t>10亿元</t>
  </si>
  <si>
    <t>50亿元</t>
  </si>
  <si>
    <t>50亿元以上</t>
  </si>
  <si>
    <t>咨询评估项目</t>
  </si>
  <si>
    <t>一、编制项目建议书</t>
  </si>
  <si>
    <t>二、编制可行性研究报告</t>
  </si>
  <si>
    <t>三、评估项目建议书</t>
  </si>
  <si>
    <t>四、评估可行性研究报告</t>
  </si>
  <si>
    <t>工程项目收费计算表</t>
  </si>
  <si>
    <t>项目建议书</t>
  </si>
  <si>
    <t>0.3亿元～　　1亿元</t>
  </si>
  <si>
    <t>1亿元～　　5亿元</t>
  </si>
  <si>
    <t>5亿元～　　10亿元</t>
  </si>
  <si>
    <t>10亿元～　　50亿元</t>
  </si>
  <si>
    <r>
      <rPr>
        <sz val="10"/>
        <rFont val="宋体"/>
        <charset val="134"/>
      </rPr>
      <t>本项目估算投资额(万元</t>
    </r>
    <r>
      <rPr>
        <sz val="10"/>
        <rFont val="宋体"/>
        <charset val="134"/>
      </rPr>
      <t>)</t>
    </r>
  </si>
  <si>
    <t>调整系数(行业系数*复杂系数)</t>
  </si>
  <si>
    <t>行业调整系数(市政公用工程)</t>
  </si>
  <si>
    <t>工程复杂程度调整系数</t>
  </si>
  <si>
    <t>《环境影响咨询费》(计价格[12002]125)、发改价格[2011]534号</t>
  </si>
  <si>
    <t>0.3亿元以下</t>
  </si>
  <si>
    <t>2亿元</t>
  </si>
  <si>
    <t>100亿元</t>
  </si>
  <si>
    <t>100亿元以上</t>
  </si>
  <si>
    <t>咨询服务项目</t>
  </si>
  <si>
    <t>一、编制环境影响报告书(含大纲)</t>
  </si>
  <si>
    <t>二、编制环境影响报告表</t>
  </si>
  <si>
    <t>三、评估环境影响报告书(含大纲)</t>
  </si>
  <si>
    <t>四、评估环境影响报告表</t>
  </si>
  <si>
    <t>0.3亿元～2亿元</t>
  </si>
  <si>
    <t>2亿元～10亿元</t>
  </si>
  <si>
    <t>10亿元～50亿元</t>
  </si>
  <si>
    <t>50亿元～100亿元</t>
  </si>
  <si>
    <t>可研批复估算投资额</t>
  </si>
  <si>
    <t>行业调整系数(市政)</t>
  </si>
  <si>
    <t>环境敏感程度调整系数(一般)</t>
  </si>
  <si>
    <t>设计费（计价格[2002]10号文）</t>
  </si>
  <si>
    <t>设计费</t>
  </si>
  <si>
    <r>
      <rPr>
        <sz val="10"/>
        <rFont val="宋体"/>
        <charset val="134"/>
      </rPr>
      <t>计费额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万元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</si>
  <si>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小计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万元</t>
    </r>
    <r>
      <rPr>
        <sz val="10"/>
        <rFont val="Times New Roman"/>
        <charset val="134"/>
      </rPr>
      <t>)</t>
    </r>
  </si>
  <si>
    <t>建筑、市政、电信工程</t>
  </si>
  <si>
    <r>
      <rPr>
        <sz val="10"/>
        <rFont val="宋体"/>
        <charset val="134"/>
      </rPr>
      <t>给排水管线工程：复杂等级</t>
    </r>
    <r>
      <rPr>
        <sz val="10"/>
        <rFont val="宋体"/>
        <charset val="134"/>
      </rPr>
      <t>Ⅱ</t>
    </r>
    <r>
      <rPr>
        <sz val="10"/>
        <rFont val="宋体"/>
        <charset val="134"/>
      </rPr>
      <t>级</t>
    </r>
  </si>
  <si>
    <t>附加调整系数</t>
  </si>
  <si>
    <t>勘察费（计价格[2002]10号文）</t>
  </si>
  <si>
    <t>勘察费</t>
  </si>
  <si>
    <t>市政公用工程</t>
  </si>
  <si>
    <r>
      <rPr>
        <sz val="10"/>
        <rFont val="Times New Roman"/>
        <charset val="134"/>
      </rPr>
      <t>20</t>
    </r>
    <r>
      <rPr>
        <sz val="10"/>
        <rFont val="宋体"/>
        <charset val="134"/>
      </rPr>
      <t>万吨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日污水处理厂工程：复杂等级Ⅲ</t>
    </r>
  </si>
  <si>
    <t>工程造价咨询服务费(粤价函[2011]742号)</t>
  </si>
  <si>
    <t>施工图预算编制(清单计价法)</t>
  </si>
  <si>
    <t>收费基数(概算价)</t>
  </si>
  <si>
    <t>1亿以上</t>
  </si>
  <si>
    <t>小计</t>
  </si>
  <si>
    <t>竣工结算审核费</t>
  </si>
  <si>
    <t>实际计费应按送审结算价，</t>
  </si>
  <si>
    <t>工程招投标代理费：</t>
  </si>
  <si>
    <t>(勘察设计费)招标代理费：</t>
  </si>
  <si>
    <t>中标金额(万元)(第一部分费用)</t>
  </si>
  <si>
    <t>计费基数(万元)</t>
  </si>
  <si>
    <r>
      <rPr>
        <sz val="10"/>
        <rFont val="Times New Roman"/>
        <charset val="134"/>
      </rPr>
      <t>100000</t>
    </r>
    <r>
      <rPr>
        <sz val="10"/>
        <rFont val="宋体"/>
        <charset val="134"/>
      </rPr>
      <t>以上</t>
    </r>
  </si>
  <si>
    <t>(监理标)招标代理费：</t>
  </si>
  <si>
    <t>(施工图审查)招标代理费：</t>
  </si>
  <si>
    <t>水土保持评价及（计价格[2002]10号文）</t>
  </si>
  <si>
    <t>0.5亿元以内</t>
  </si>
  <si>
    <t>3亿元</t>
  </si>
  <si>
    <t>4亿元</t>
  </si>
  <si>
    <t>6亿</t>
  </si>
  <si>
    <t>一、水土保持方案编制费</t>
  </si>
  <si>
    <t>二、水土保持施工期间检测费</t>
  </si>
  <si>
    <t>三、水土保持设施竣工验收技术评估报告编制费</t>
  </si>
  <si>
    <t>四、水土保持技术文件技术咨询服务费</t>
  </si>
  <si>
    <t>0.5亿元～　　1亿元</t>
  </si>
  <si>
    <t>1亿元～　　2亿元</t>
  </si>
  <si>
    <t>2亿元～　　3亿元</t>
  </si>
  <si>
    <t>3亿元～　　4亿元</t>
  </si>
  <si>
    <t>4亿元~5亿元</t>
  </si>
  <si>
    <t>5亿元~6亿元</t>
  </si>
  <si>
    <t>6亿元~7亿元</t>
  </si>
  <si>
    <t>7亿元~8亿元</t>
  </si>
  <si>
    <t>8亿元~9亿元</t>
  </si>
  <si>
    <t>9亿元~10亿元</t>
  </si>
  <si>
    <t>本项目土建工程投资额(万元)</t>
  </si>
  <si>
    <t>调整系数</t>
  </si>
  <si>
    <t>工程规模：</t>
  </si>
  <si>
    <t>工程规模单位：</t>
  </si>
  <si>
    <t>咨询项目名称</t>
  </si>
  <si>
    <t>服务内容</t>
  </si>
  <si>
    <t>收费基数</t>
  </si>
  <si>
    <t>最高收费标准</t>
  </si>
  <si>
    <t>累进系数
（折扣）</t>
  </si>
  <si>
    <t>费用汇总
（万元）</t>
  </si>
  <si>
    <t>总费用
（万元）</t>
  </si>
  <si>
    <t>费用说明</t>
  </si>
  <si>
    <t>100万元以内</t>
  </si>
  <si>
    <t>101-500万元</t>
  </si>
  <si>
    <t>501-1000万元</t>
  </si>
  <si>
    <t>1001-5000万元</t>
  </si>
  <si>
    <t>5001万元-1亿元</t>
  </si>
  <si>
    <t>1亿元以上</t>
  </si>
  <si>
    <t>投资估算的编制或审核</t>
  </si>
  <si>
    <t>依据建设项目可行性研究方案编制或核对项目投资估算，出具投资估算报告或审核报告</t>
  </si>
  <si>
    <t>估算价</t>
  </si>
  <si>
    <t>差额定率累进计费</t>
  </si>
  <si>
    <t>工程概算的编制或审核</t>
  </si>
  <si>
    <t>依据初步设计图纸计算或复核工程量，出具工程概算书或审核报告</t>
  </si>
  <si>
    <t>概算价</t>
  </si>
  <si>
    <t>工程预算的编制或审核</t>
  </si>
  <si>
    <t>清单计价法</t>
  </si>
  <si>
    <t>单独编制或审核工程量清单</t>
  </si>
  <si>
    <t>依据施工图编制或审核工程量清单，出具工程量清单书或审核报告</t>
  </si>
  <si>
    <t>预算造价
(预算价、招标控制价)</t>
  </si>
  <si>
    <t>单独编制或审核预算造价</t>
  </si>
  <si>
    <t>依据施工图、工程量清单编制或审核工程量清单报价，出具工程报价书或审核报告</t>
  </si>
  <si>
    <t>预算造价
(预算价、招标控制价、投标报价)</t>
  </si>
  <si>
    <t>定额计价法</t>
  </si>
  <si>
    <t>编制或审核预算造价</t>
  </si>
  <si>
    <t>依据施工图编制或审核工程预算，出具工程预算书或审核报告</t>
  </si>
  <si>
    <t>预算造价(预算价、招标控制价、投标报价)</t>
  </si>
  <si>
    <t>工程结算的编制</t>
  </si>
  <si>
    <t>依据竣工图等竣工资料编制工程结算，出具工程结算书</t>
  </si>
  <si>
    <t>结算价</t>
  </si>
  <si>
    <t>工程结算审核</t>
  </si>
  <si>
    <t>(1)基本收费</t>
  </si>
  <si>
    <t>依据竣工图、签证资料、工程结算书等进行审核，出具工程结算审核报告</t>
  </si>
  <si>
    <t>送审结算价</t>
  </si>
  <si>
    <t>基本收费为差额定率累进计费；总收费=基本收费+效益收费</t>
  </si>
  <si>
    <t>(2)效益收费</t>
  </si>
  <si>
    <t>|核减额|+|核增额|</t>
  </si>
  <si>
    <t>施工阶段全过程造价控制</t>
  </si>
  <si>
    <t>工程量清单编制开始到工程结算审核的造价咨询服务</t>
  </si>
  <si>
    <t>差额定率累进计费；不包驻场人员的费用</t>
  </si>
  <si>
    <t>工程造价纠纷鉴证</t>
  </si>
  <si>
    <t>受委托进行鉴证</t>
  </si>
  <si>
    <t>鉴证后标的额</t>
  </si>
  <si>
    <t>差额定率累进计费；原被告单方有造价或双方均无造价</t>
  </si>
  <si>
    <t>争议差额</t>
  </si>
  <si>
    <t>争议差额在1000万元以下(含1000万)按5%收取，1000万元以上按4%收取</t>
  </si>
  <si>
    <t>双方各有造价</t>
  </si>
  <si>
    <t>钢筋及预埋件计算</t>
  </si>
  <si>
    <t>依据施工图纸、设计标准和施工操作规程计算或审核钢筋(或铁件)重量，提供完整的钢筋(或铁件)重量计算明细表、汇总表或审核报告</t>
  </si>
  <si>
    <t>按实际钢筋使用量</t>
  </si>
  <si>
    <t>实际收费（元/吨）
上限12元/吨</t>
  </si>
  <si>
    <t>上限12元/吨</t>
  </si>
  <si>
    <t>工程造价咨询工日收费标准</t>
  </si>
  <si>
    <t>受委托派出专业人员从事工程造价咨询服务</t>
  </si>
  <si>
    <t>工时</t>
  </si>
  <si>
    <t>具有高级工程师职称的注册造价师：190元/人▪工作小时；注册造价师或高级职称的咨询人员：150元/人▪工作小时；工程造价中级资格专业人员：100元/人▪工作小时；工程造价初级资格专业人员：60元/人▪工作小时</t>
  </si>
  <si>
    <t>合同总价(大写)</t>
  </si>
  <si>
    <t>不足2000元的按2000元收取</t>
  </si>
  <si>
    <t>说明：
1、为规范建设工程造价咨询服务收费行为，维护社会公共利益和当事人的合法权益，促进建设工程造价咨询服务行业健康发展，根据《中华人民共和国价格法》、《工程造价咨询企业管理办法[建设部第149号令]》和《关于调整我省建设工程造价咨询服务收费的复函》（粤价[2011]742）等有关法律、法规和文件的规定，制定本咨询收费办法。
2、以上收费标准为最高收费标准，委托双方可在最高收费标准范围内协商确定具体收费标准。
3、造价咨询费不足2000元的按2000元收取。
4、工程主材无论是否计入工程造价，均应计入取费</t>
  </si>
  <si>
    <t>减少112万</t>
  </si>
  <si>
    <r>
      <rPr>
        <sz val="12"/>
        <rFont val="宋体"/>
        <charset val="134"/>
      </rPr>
      <t>注:贷款年利率按</t>
    </r>
    <r>
      <rPr>
        <sz val="12"/>
        <rFont val="宋体"/>
        <charset val="134"/>
      </rPr>
      <t>4.9</t>
    </r>
    <r>
      <rPr>
        <sz val="12"/>
        <rFont val="宋体"/>
        <charset val="134"/>
      </rPr>
      <t>%计算,复利计算。</t>
    </r>
  </si>
  <si>
    <r>
      <rPr>
        <sz val="12"/>
        <rFont val="宋体"/>
        <charset val="134"/>
      </rPr>
      <t>第一阶段，投资为41938.46 万元，第二阶段投资为</t>
    </r>
    <r>
      <rPr>
        <sz val="12"/>
        <rFont val="Times New Roman"/>
        <charset val="134"/>
      </rPr>
      <t xml:space="preserve">56635.00 </t>
    </r>
    <r>
      <rPr>
        <sz val="12"/>
        <rFont val="宋体"/>
        <charset val="134"/>
      </rPr>
      <t>万元，第三阶段投资为</t>
    </r>
    <r>
      <rPr>
        <sz val="12"/>
        <rFont val="Times New Roman"/>
        <charset val="134"/>
      </rPr>
      <t xml:space="preserve">38049.83 </t>
    </r>
    <r>
      <rPr>
        <sz val="12"/>
        <rFont val="宋体"/>
        <charset val="134"/>
      </rPr>
      <t>万元，</t>
    </r>
  </si>
  <si>
    <t>一期项目投资估算表</t>
  </si>
  <si>
    <t>工程名称：中新下沉式再生水厂工程(一期）</t>
  </si>
  <si>
    <t>粗格栅及进水泵房、细格栅及沉砂池、精细格栅）90m*25m</t>
  </si>
  <si>
    <t>土建20万m³/d，设备5万m³/d</t>
  </si>
  <si>
    <t>MBR池及二沉池165m*90m</t>
  </si>
  <si>
    <t>土建10万m³/d，设备5万m³/d</t>
  </si>
  <si>
    <t>设备5万m³/d</t>
  </si>
  <si>
    <t>绿化工程</t>
  </si>
  <si>
    <t>m4</t>
  </si>
  <si>
    <t>含弃运</t>
  </si>
  <si>
    <t>m5</t>
  </si>
  <si>
    <t>m6</t>
  </si>
  <si>
    <t>m7</t>
  </si>
  <si>
    <t>运距10km</t>
  </si>
  <si>
    <t>管线迁改</t>
  </si>
  <si>
    <t>管网工程</t>
  </si>
  <si>
    <t>1.2.2.1</t>
  </si>
  <si>
    <t>压力钢顶管DN1200</t>
  </si>
  <si>
    <t>1.2.2.2</t>
  </si>
  <si>
    <t>压力开挖管DN600</t>
  </si>
  <si>
    <t>含征地费2375万元</t>
  </si>
  <si>
    <t>选址评估报告</t>
  </si>
  <si>
    <t>ZR-YJV22-8.7/15KV-3X300/4孔HDPE200管</t>
  </si>
  <si>
    <t>/长度暂定3000米，电缆井75座.</t>
  </si>
  <si>
    <t>长度（m)</t>
  </si>
  <si>
    <t>单价（元)</t>
  </si>
  <si>
    <t>造价（万元）</t>
  </si>
  <si>
    <t>ZR-YJV22-8.7/15KV-3X300</t>
  </si>
  <si>
    <t>4孔HDPE200管</t>
  </si>
  <si>
    <t>电缆井</t>
  </si>
  <si>
    <t>属性</t>
  </si>
  <si>
    <t>长度</t>
  </si>
  <si>
    <t>宽度</t>
  </si>
  <si>
    <t>高度</t>
  </si>
  <si>
    <t>体积</t>
  </si>
  <si>
    <t>重量t</t>
  </si>
  <si>
    <t>造价</t>
  </si>
  <si>
    <t>管径</t>
  </si>
  <si>
    <t>沟槽宽度</t>
  </si>
  <si>
    <t>覆土</t>
  </si>
  <si>
    <t>沟槽埋深</t>
  </si>
  <si>
    <t>C15混凝土垫层</t>
  </si>
  <si>
    <t>沟槽深度</t>
  </si>
  <si>
    <t>道路厚度</t>
  </si>
  <si>
    <t>净深</t>
  </si>
  <si>
    <t>放坡系数</t>
  </si>
  <si>
    <t>管道截面积</t>
  </si>
  <si>
    <t>挖土方</t>
  </si>
  <si>
    <t>石屑回填</t>
  </si>
  <si>
    <t>弃土方</t>
  </si>
  <si>
    <t>粗砂垫层</t>
  </si>
  <si>
    <t>多挖土方</t>
  </si>
  <si>
    <t>一半支护一半放坡</t>
  </si>
  <si>
    <t>平均</t>
  </si>
  <si>
    <r>
      <rPr>
        <sz val="10.5"/>
        <rFont val="Calibri"/>
        <charset val="134"/>
      </rPr>
      <t>1. </t>
    </r>
    <r>
      <rPr>
        <sz val="10.5"/>
        <rFont val="宋体"/>
        <charset val="134"/>
      </rPr>
      <t>管线迁改，通信</t>
    </r>
    <r>
      <rPr>
        <sz val="10.5"/>
        <rFont val="Calibri"/>
        <charset val="134"/>
      </rPr>
      <t>5</t>
    </r>
    <r>
      <rPr>
        <sz val="10.5"/>
        <rFont val="宋体"/>
        <charset val="134"/>
      </rPr>
      <t>孔</t>
    </r>
    <r>
      <rPr>
        <sz val="10.5"/>
        <rFont val="Calibri"/>
        <charset val="134"/>
      </rPr>
      <t>1</t>
    </r>
    <r>
      <rPr>
        <sz val="10.5"/>
        <rFont val="宋体"/>
        <charset val="134"/>
      </rPr>
      <t>公里，通信</t>
    </r>
    <r>
      <rPr>
        <sz val="10.5"/>
        <rFont val="Calibri"/>
        <charset val="134"/>
      </rPr>
      <t>17</t>
    </r>
    <r>
      <rPr>
        <sz val="10.5"/>
        <rFont val="宋体"/>
        <charset val="134"/>
      </rPr>
      <t>孔</t>
    </r>
    <r>
      <rPr>
        <sz val="10.5"/>
        <rFont val="Calibri"/>
        <charset val="134"/>
      </rPr>
      <t>200</t>
    </r>
    <r>
      <rPr>
        <sz val="10.5"/>
        <rFont val="宋体"/>
        <charset val="134"/>
      </rPr>
      <t>米，给水管</t>
    </r>
    <r>
      <rPr>
        <sz val="10.5"/>
        <rFont val="Calibri"/>
        <charset val="134"/>
      </rPr>
      <t>DN200</t>
    </r>
    <r>
      <rPr>
        <sz val="10.5"/>
        <rFont val="宋体"/>
        <charset val="134"/>
      </rPr>
      <t>迁改</t>
    </r>
    <r>
      <rPr>
        <sz val="10.5"/>
        <rFont val="Calibri"/>
        <charset val="134"/>
      </rPr>
      <t>500</t>
    </r>
    <r>
      <rPr>
        <sz val="10.5"/>
        <rFont val="宋体"/>
        <charset val="134"/>
      </rPr>
      <t>米，给水管</t>
    </r>
    <r>
      <rPr>
        <sz val="10.5"/>
        <rFont val="Calibri"/>
        <charset val="134"/>
      </rPr>
      <t>DN300</t>
    </r>
    <r>
      <rPr>
        <sz val="10.5"/>
        <rFont val="宋体"/>
        <charset val="134"/>
      </rPr>
      <t>共</t>
    </r>
    <r>
      <rPr>
        <sz val="10.5"/>
        <rFont val="Calibri"/>
        <charset val="134"/>
      </rPr>
      <t>500</t>
    </r>
    <r>
      <rPr>
        <sz val="10.5"/>
        <rFont val="宋体"/>
        <charset val="134"/>
      </rPr>
      <t>米，燃气管</t>
    </r>
    <r>
      <rPr>
        <sz val="10.5"/>
        <rFont val="Calibri"/>
        <charset val="134"/>
      </rPr>
      <t>DN400</t>
    </r>
    <r>
      <rPr>
        <sz val="10.5"/>
        <rFont val="宋体"/>
        <charset val="134"/>
      </rPr>
      <t>共</t>
    </r>
    <r>
      <rPr>
        <sz val="10.5"/>
        <rFont val="Calibri"/>
        <charset val="134"/>
      </rPr>
      <t>100</t>
    </r>
    <r>
      <rPr>
        <sz val="10.5"/>
        <rFont val="宋体"/>
        <charset val="134"/>
      </rPr>
      <t>米</t>
    </r>
  </si>
  <si>
    <t>通信5孔</t>
  </si>
  <si>
    <t>通信17孔</t>
  </si>
  <si>
    <t>给水管DN200</t>
  </si>
  <si>
    <t>给水管DN300</t>
  </si>
  <si>
    <t>燃气管DN400</t>
  </si>
  <si>
    <t>广州恢复绿化补偿费收费管理办法</t>
  </si>
  <si>
    <r>
      <rPr>
        <sz val="11"/>
        <color theme="1"/>
        <rFont val="宋体"/>
        <charset val="134"/>
      </rPr>
      <t>序号</t>
    </r>
  </si>
  <si>
    <r>
      <rPr>
        <sz val="11"/>
        <color theme="1"/>
        <rFont val="宋体"/>
        <charset val="134"/>
      </rPr>
      <t>胸径</t>
    </r>
    <r>
      <rPr>
        <sz val="11"/>
        <color theme="1"/>
        <rFont val="Times New Roman"/>
        <charset val="134"/>
      </rPr>
      <t>cm</t>
    </r>
  </si>
  <si>
    <r>
      <rPr>
        <sz val="11"/>
        <color theme="1"/>
        <rFont val="宋体"/>
        <charset val="134"/>
      </rPr>
      <t>数量</t>
    </r>
  </si>
  <si>
    <r>
      <rPr>
        <sz val="11"/>
        <color theme="1"/>
        <rFont val="宋体"/>
        <charset val="134"/>
      </rPr>
      <t>单价</t>
    </r>
  </si>
  <si>
    <r>
      <rPr>
        <sz val="11"/>
        <color theme="1"/>
        <rFont val="宋体"/>
        <charset val="134"/>
      </rPr>
      <t>总价</t>
    </r>
  </si>
  <si>
    <r>
      <rPr>
        <sz val="11"/>
        <color theme="1"/>
        <rFont val="Times New Roman"/>
        <charset val="134"/>
      </rPr>
      <t>20</t>
    </r>
    <r>
      <rPr>
        <sz val="11"/>
        <color theme="1"/>
        <rFont val="宋体"/>
        <charset val="134"/>
      </rPr>
      <t>以下</t>
    </r>
  </si>
  <si>
    <t>21~30</t>
  </si>
  <si>
    <t>31~40</t>
  </si>
  <si>
    <t>41~50</t>
  </si>
  <si>
    <t>51~60</t>
  </si>
  <si>
    <t>61~70</t>
  </si>
  <si>
    <t>71~79</t>
  </si>
  <si>
    <r>
      <rPr>
        <sz val="11"/>
        <color theme="1"/>
        <rFont val="Times New Roman"/>
        <charset val="134"/>
      </rPr>
      <t>80</t>
    </r>
    <r>
      <rPr>
        <sz val="11"/>
        <color theme="1"/>
        <rFont val="宋体"/>
        <charset val="134"/>
      </rPr>
      <t>以上</t>
    </r>
  </si>
  <si>
    <t>古树名树</t>
  </si>
  <si>
    <t>公园面积</t>
  </si>
  <si>
    <t>绿化运营年维护费用</t>
  </si>
  <si>
    <t>单价（元）</t>
  </si>
  <si>
    <t>费用（万元）</t>
  </si>
  <si>
    <t>绿化运维费</t>
  </si>
  <si>
    <t>设施维护费</t>
  </si>
  <si>
    <t>保洁人员</t>
  </si>
  <si>
    <t>安保人员</t>
  </si>
  <si>
    <t>管理及其他费用</t>
  </si>
  <si>
    <t>麻烦下午四点前提交调整后的经济测算，调整要求如下：</t>
  </si>
  <si>
    <t>1.80%的银行借贷利率按照4.45%计算，按照25年期限还贷；</t>
  </si>
  <si>
    <t>2.20%资本金按照发债形式（单利）计算，利率为4.45%，按照10年期限还；（资本金+资本金利息）费用向政府收费按照平均分摊到25年计算；</t>
  </si>
  <si>
    <t>3. 折现率按照4.9%计算；</t>
  </si>
  <si>
    <t>4. 运维期总成本费用按照厂区成本+管网成本+地上部分成本（安保+保洁+绿化）；</t>
  </si>
  <si>
    <t>5.厂区运营人员成本按照12万元/年/人。</t>
  </si>
  <si>
    <t>运距10km，含消纳费</t>
  </si>
  <si>
    <t>挖石方</t>
  </si>
  <si>
    <t>石方外运</t>
  </si>
  <si>
    <t>增加</t>
  </si>
  <si>
    <t>万元</t>
  </si>
  <si>
    <t>锚杆15</t>
  </si>
  <si>
    <t>锚杆8</t>
  </si>
  <si>
    <t>造价减少</t>
  </si>
  <si>
    <t>基坑支护</t>
  </si>
  <si>
    <t>原来方案</t>
  </si>
  <si>
    <t>方案一</t>
  </si>
  <si>
    <t>方案二</t>
  </si>
  <si>
    <t>基坑支护加土方</t>
  </si>
</sst>
</file>

<file path=xl/styles.xml><?xml version="1.0" encoding="utf-8"?>
<styleSheet xmlns="http://schemas.openxmlformats.org/spreadsheetml/2006/main">
  <numFmts count="22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;[Red]0.00"/>
    <numFmt numFmtId="177" formatCode="#,##0.000"/>
    <numFmt numFmtId="178" formatCode="0.00_ "/>
    <numFmt numFmtId="179" formatCode="#,##0.0"/>
    <numFmt numFmtId="180" formatCode="#,##0.0000"/>
    <numFmt numFmtId="181" formatCode="0_);[Red]\(0\)"/>
    <numFmt numFmtId="182" formatCode="0_ "/>
    <numFmt numFmtId="183" formatCode="0.0"/>
    <numFmt numFmtId="184" formatCode="0.00_);[Red]\(0.00\)"/>
    <numFmt numFmtId="185" formatCode="0.0000_ "/>
    <numFmt numFmtId="186" formatCode="0.000_ "/>
    <numFmt numFmtId="187" formatCode="#0.00"/>
    <numFmt numFmtId="188" formatCode="0.0_ "/>
    <numFmt numFmtId="189" formatCode="#,##0.00;[Red]#,##0.00"/>
    <numFmt numFmtId="190" formatCode="0.00000_ "/>
    <numFmt numFmtId="191" formatCode="0.000"/>
    <numFmt numFmtId="192" formatCode="0.000;[Red]0.000"/>
    <numFmt numFmtId="193" formatCode="0.000%"/>
  </numFmts>
  <fonts count="88"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0.5"/>
      <name val="Calibri"/>
      <charset val="134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</font>
    <font>
      <b/>
      <sz val="18"/>
      <name val="宋体"/>
      <charset val="134"/>
    </font>
    <font>
      <sz val="12"/>
      <color rgb="FF000000"/>
      <name val="宋体"/>
      <charset val="134"/>
    </font>
    <font>
      <sz val="12"/>
      <color indexed="10"/>
      <name val="宋体"/>
      <charset val="134"/>
    </font>
    <font>
      <sz val="12"/>
      <color indexed="8"/>
      <name val="宋体"/>
      <charset val="134"/>
    </font>
    <font>
      <sz val="12"/>
      <color indexed="23"/>
      <name val="宋体"/>
      <charset val="134"/>
    </font>
    <font>
      <sz val="10"/>
      <color indexed="22"/>
      <name val="宋体"/>
      <charset val="134"/>
    </font>
    <font>
      <sz val="9"/>
      <color indexed="8"/>
      <name val="宋体"/>
      <charset val="134"/>
    </font>
    <font>
      <b/>
      <sz val="20"/>
      <color indexed="31"/>
      <name val="楷体_GB2312"/>
      <charset val="134"/>
    </font>
    <font>
      <b/>
      <sz val="18"/>
      <color indexed="31"/>
      <name val="楷体_GB2312"/>
      <charset val="134"/>
    </font>
    <font>
      <sz val="10"/>
      <color indexed="8"/>
      <name val="宋体"/>
      <charset val="134"/>
    </font>
    <font>
      <sz val="18"/>
      <color indexed="23"/>
      <name val="楷体_GB2312"/>
      <charset val="134"/>
    </font>
    <font>
      <sz val="10"/>
      <color indexed="13"/>
      <name val="宋体"/>
      <charset val="134"/>
    </font>
    <font>
      <b/>
      <sz val="10"/>
      <color indexed="13"/>
      <name val="宋体"/>
      <charset val="134"/>
    </font>
    <font>
      <sz val="10"/>
      <color indexed="63"/>
      <name val="宋体"/>
      <charset val="134"/>
    </font>
    <font>
      <sz val="9"/>
      <color indexed="63"/>
      <name val="宋体"/>
      <charset val="134"/>
    </font>
    <font>
      <b/>
      <sz val="9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23"/>
      <name val="楷体_GB2312"/>
      <charset val="134"/>
    </font>
    <font>
      <b/>
      <sz val="10"/>
      <color indexed="10"/>
      <name val="宋体"/>
      <charset val="134"/>
    </font>
    <font>
      <sz val="10"/>
      <name val="Times New Roman"/>
      <charset val="134"/>
    </font>
    <font>
      <b/>
      <sz val="10"/>
      <name val="Times New Roman"/>
      <charset val="134"/>
    </font>
    <font>
      <b/>
      <sz val="10"/>
      <color indexed="10"/>
      <name val="Times New Roman"/>
      <charset val="134"/>
    </font>
    <font>
      <sz val="10"/>
      <color indexed="10"/>
      <name val="宋体"/>
      <charset val="134"/>
    </font>
    <font>
      <b/>
      <sz val="10"/>
      <name val="宋体"/>
      <charset val="134"/>
    </font>
    <font>
      <b/>
      <sz val="10"/>
      <color rgb="FFFF0000"/>
      <name val="宋体"/>
      <charset val="134"/>
    </font>
    <font>
      <sz val="12"/>
      <name val="Times New Roman"/>
      <charset val="134"/>
    </font>
    <font>
      <b/>
      <sz val="12"/>
      <color indexed="10"/>
      <name val="Times New Roman"/>
      <charset val="134"/>
    </font>
    <font>
      <sz val="10"/>
      <color rgb="FFFF0000"/>
      <name val="宋体"/>
      <charset val="134"/>
    </font>
    <font>
      <sz val="12"/>
      <color rgb="FFFF0000"/>
      <name val="宋体"/>
      <charset val="134"/>
    </font>
    <font>
      <sz val="9"/>
      <color theme="1"/>
      <name val="宋体"/>
      <charset val="134"/>
    </font>
    <font>
      <b/>
      <sz val="14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2"/>
      <color rgb="FFFF0000"/>
      <name val="宋体"/>
      <charset val="134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12"/>
      <color rgb="FF000000"/>
      <name val="宋体"/>
      <charset val="134"/>
    </font>
    <font>
      <sz val="10.5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name val="Tms Rmn"/>
      <charset val="134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4"/>
      <name val="Tms Rmn"/>
      <charset val="134"/>
    </font>
    <font>
      <b/>
      <sz val="10"/>
      <color indexed="10"/>
      <name val="Tms Rmn"/>
      <charset val="134"/>
    </font>
    <font>
      <sz val="10"/>
      <color indexed="12"/>
      <name val="Tms Rmn"/>
      <charset val="134"/>
    </font>
    <font>
      <sz val="10"/>
      <name val="Arial"/>
      <charset val="134"/>
    </font>
    <font>
      <b/>
      <vertAlign val="superscript"/>
      <sz val="10"/>
      <name val="宋体"/>
      <charset val="134"/>
      <scheme val="minor"/>
    </font>
    <font>
      <vertAlign val="superscript"/>
      <sz val="10"/>
      <name val="宋体"/>
      <charset val="134"/>
      <scheme val="minor"/>
    </font>
    <font>
      <sz val="9"/>
      <name val="Tahoma"/>
      <charset val="134"/>
    </font>
    <font>
      <b/>
      <sz val="9"/>
      <name val="Tahoma"/>
      <charset val="134"/>
    </font>
    <font>
      <b/>
      <sz val="9"/>
      <name val="宋体"/>
      <charset val="134"/>
    </font>
    <font>
      <sz val="9"/>
      <name val="宋体"/>
      <charset val="134"/>
    </font>
  </fonts>
  <fills count="4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85961485641"/>
        <bgColor indexed="64"/>
      </patternFill>
    </fill>
    <fill>
      <patternFill patternType="solid">
        <fgColor indexed="9"/>
        <bgColor indexed="1"/>
      </patternFill>
    </fill>
    <fill>
      <patternFill patternType="solid">
        <fgColor theme="9" tint="0.8"/>
        <bgColor indexed="1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70">
    <xf numFmtId="0" fontId="0" fillId="0" borderId="0"/>
    <xf numFmtId="42" fontId="5" fillId="0" borderId="0" applyFont="0" applyFill="0" applyBorder="0" applyAlignment="0" applyProtection="0">
      <alignment vertical="center"/>
    </xf>
    <xf numFmtId="0" fontId="68" fillId="24" borderId="0" applyNumberFormat="0" applyBorder="0" applyAlignment="0" applyProtection="0">
      <alignment vertical="center"/>
    </xf>
    <xf numFmtId="0" fontId="66" fillId="18" borderId="3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67" fillId="27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0" fillId="0" borderId="0" applyNumberFormat="0" applyFill="0" applyBorder="0" applyAlignment="0" applyProtection="0"/>
    <xf numFmtId="179" fontId="70" fillId="0" borderId="0" applyFont="0" applyFill="0" applyBorder="0" applyAlignment="0" applyProtection="0">
      <alignment horizontal="center"/>
    </xf>
    <xf numFmtId="0" fontId="72" fillId="0" borderId="0" applyNumberFormat="0" applyFill="0" applyBorder="0" applyAlignment="0" applyProtection="0">
      <alignment vertical="center"/>
    </xf>
    <xf numFmtId="0" fontId="5" fillId="32" borderId="33" applyNumberFormat="0" applyFont="0" applyAlignment="0" applyProtection="0">
      <alignment vertical="center"/>
    </xf>
    <xf numFmtId="0" fontId="67" fillId="30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4" fontId="70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center"/>
    </xf>
    <xf numFmtId="0" fontId="69" fillId="0" borderId="29" applyNumberFormat="0" applyFill="0" applyAlignment="0" applyProtection="0">
      <alignment vertical="center"/>
    </xf>
    <xf numFmtId="0" fontId="0" fillId="0" borderId="0"/>
    <xf numFmtId="0" fontId="63" fillId="0" borderId="29" applyNumberFormat="0" applyFill="0" applyAlignment="0" applyProtection="0">
      <alignment vertical="center"/>
    </xf>
    <xf numFmtId="0" fontId="67" fillId="29" borderId="0" applyNumberFormat="0" applyBorder="0" applyAlignment="0" applyProtection="0">
      <alignment vertical="center"/>
    </xf>
    <xf numFmtId="0" fontId="59" fillId="0" borderId="32" applyNumberFormat="0" applyFill="0" applyAlignment="0" applyProtection="0">
      <alignment vertical="center"/>
    </xf>
    <xf numFmtId="0" fontId="67" fillId="37" borderId="0" applyNumberFormat="0" applyBorder="0" applyAlignment="0" applyProtection="0">
      <alignment vertical="center"/>
    </xf>
    <xf numFmtId="0" fontId="61" fillId="17" borderId="28" applyNumberFormat="0" applyAlignment="0" applyProtection="0">
      <alignment vertical="center"/>
    </xf>
    <xf numFmtId="0" fontId="74" fillId="17" borderId="31" applyNumberFormat="0" applyAlignment="0" applyProtection="0">
      <alignment vertical="center"/>
    </xf>
    <xf numFmtId="179" fontId="79" fillId="0" borderId="35" applyFill="0" applyBorder="0">
      <alignment horizontal="center"/>
    </xf>
    <xf numFmtId="0" fontId="76" fillId="34" borderId="34" applyNumberFormat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7" fillId="39" borderId="0" applyNumberFormat="0" applyBorder="0" applyAlignment="0" applyProtection="0">
      <alignment vertical="center"/>
    </xf>
    <xf numFmtId="0" fontId="58" fillId="0" borderId="27" applyNumberFormat="0" applyFill="0" applyAlignment="0" applyProtection="0">
      <alignment vertical="center"/>
    </xf>
    <xf numFmtId="0" fontId="65" fillId="0" borderId="30" applyNumberFormat="0" applyFill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3" fillId="31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68" fillId="43" borderId="0" applyNumberFormat="0" applyBorder="0" applyAlignment="0" applyProtection="0">
      <alignment vertical="center"/>
    </xf>
    <xf numFmtId="0" fontId="68" fillId="23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46" borderId="0" applyNumberFormat="0" applyBorder="0" applyAlignment="0" applyProtection="0">
      <alignment vertical="center"/>
    </xf>
    <xf numFmtId="0" fontId="67" fillId="36" borderId="0" applyNumberFormat="0" applyBorder="0" applyAlignment="0" applyProtection="0">
      <alignment vertical="center"/>
    </xf>
    <xf numFmtId="0" fontId="5" fillId="0" borderId="0">
      <alignment vertical="center"/>
    </xf>
    <xf numFmtId="0" fontId="67" fillId="19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177" fontId="70" fillId="0" borderId="0" applyFont="0" applyFill="0" applyBorder="0" applyAlignment="0" applyProtection="0"/>
    <xf numFmtId="0" fontId="68" fillId="35" borderId="0" applyNumberFormat="0" applyBorder="0" applyAlignment="0" applyProtection="0">
      <alignment vertical="center"/>
    </xf>
    <xf numFmtId="0" fontId="67" fillId="41" borderId="0" applyNumberFormat="0" applyBorder="0" applyAlignment="0" applyProtection="0">
      <alignment vertical="center"/>
    </xf>
    <xf numFmtId="0" fontId="0" fillId="0" borderId="0"/>
    <xf numFmtId="0" fontId="68" fillId="26" borderId="0" applyNumberFormat="0" applyBorder="0" applyAlignment="0" applyProtection="0">
      <alignment vertical="center"/>
    </xf>
    <xf numFmtId="179" fontId="80" fillId="0" borderId="0" applyNumberFormat="0" applyBorder="0" applyProtection="0">
      <alignment horizontal="center"/>
    </xf>
    <xf numFmtId="0" fontId="67" fillId="45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8" fillId="44" borderId="0" applyNumberFormat="0" applyBorder="0" applyAlignment="0" applyProtection="0">
      <alignment vertical="center"/>
    </xf>
    <xf numFmtId="180" fontId="70" fillId="0" borderId="0" applyFont="0" applyFill="0" applyBorder="0" applyAlignment="0" applyProtection="0"/>
    <xf numFmtId="0" fontId="67" fillId="38" borderId="0" applyNumberFormat="0" applyBorder="0" applyAlignment="0" applyProtection="0">
      <alignment vertical="center"/>
    </xf>
    <xf numFmtId="3" fontId="70" fillId="0" borderId="35" applyFont="0" applyFill="0" applyBorder="0" applyAlignment="0" applyProtection="0">
      <alignment horizontal="center"/>
    </xf>
    <xf numFmtId="0" fontId="78" fillId="0" borderId="0" applyNumberFormat="0" applyFill="0" applyBorder="0" applyAlignment="0" applyProtection="0"/>
    <xf numFmtId="0" fontId="49" fillId="0" borderId="0"/>
    <xf numFmtId="0" fontId="0" fillId="0" borderId="0"/>
    <xf numFmtId="0" fontId="0" fillId="0" borderId="0">
      <alignment vertical="center"/>
    </xf>
    <xf numFmtId="0" fontId="0" fillId="0" borderId="0"/>
    <xf numFmtId="0" fontId="37" fillId="0" borderId="0"/>
    <xf numFmtId="0" fontId="0" fillId="0" borderId="0"/>
    <xf numFmtId="0" fontId="37" fillId="0" borderId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</cellStyleXfs>
  <cellXfs count="520">
    <xf numFmtId="0" fontId="0" fillId="0" borderId="0" xfId="0"/>
    <xf numFmtId="182" fontId="0" fillId="0" borderId="0" xfId="0" applyNumberFormat="1"/>
    <xf numFmtId="9" fontId="0" fillId="0" borderId="0" xfId="11" applyFont="1" applyAlignme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/>
    </xf>
    <xf numFmtId="184" fontId="2" fillId="0" borderId="1" xfId="8" applyNumberFormat="1" applyFont="1" applyFill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8" fontId="0" fillId="0" borderId="0" xfId="0" applyNumberFormat="1"/>
    <xf numFmtId="181" fontId="2" fillId="0" borderId="1" xfId="8" applyNumberFormat="1" applyFont="1" applyFill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right" vertical="center" wrapText="1"/>
    </xf>
    <xf numFmtId="178" fontId="2" fillId="0" borderId="0" xfId="0" applyNumberFormat="1" applyFont="1" applyAlignment="1">
      <alignment horizontal="right" vertical="center" wrapText="1"/>
    </xf>
    <xf numFmtId="178" fontId="2" fillId="0" borderId="0" xfId="0" applyNumberFormat="1" applyFont="1" applyAlignment="1">
      <alignment horizontal="center" vertical="center" wrapText="1"/>
    </xf>
    <xf numFmtId="182" fontId="2" fillId="0" borderId="0" xfId="0" applyNumberFormat="1" applyFont="1" applyAlignment="1">
      <alignment horizontal="left" vertical="center" wrapText="1"/>
    </xf>
    <xf numFmtId="182" fontId="3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78" fontId="0" fillId="0" borderId="1" xfId="0" applyNumberFormat="1" applyBorder="1" applyAlignment="1">
      <alignment horizontal="center"/>
    </xf>
    <xf numFmtId="182" fontId="0" fillId="0" borderId="1" xfId="0" applyNumberForma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178" fontId="0" fillId="0" borderId="1" xfId="0" applyNumberFormat="1" applyBorder="1"/>
    <xf numFmtId="182" fontId="0" fillId="0" borderId="1" xfId="0" applyNumberFormat="1" applyBorder="1"/>
    <xf numFmtId="0" fontId="8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178" fontId="9" fillId="0" borderId="0" xfId="0" applyNumberFormat="1" applyFont="1"/>
    <xf numFmtId="0" fontId="9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185" fontId="5" fillId="0" borderId="1" xfId="0" applyNumberFormat="1" applyFont="1" applyBorder="1" applyAlignment="1">
      <alignment vertical="center"/>
    </xf>
    <xf numFmtId="186" fontId="9" fillId="0" borderId="1" xfId="0" applyNumberFormat="1" applyFont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178" fontId="5" fillId="0" borderId="1" xfId="0" applyNumberFormat="1" applyFont="1" applyBorder="1" applyAlignment="1">
      <alignment vertical="center"/>
    </xf>
    <xf numFmtId="186" fontId="5" fillId="0" borderId="1" xfId="0" applyNumberFormat="1" applyFont="1" applyBorder="1" applyAlignment="1">
      <alignment vertical="center"/>
    </xf>
    <xf numFmtId="0" fontId="5" fillId="0" borderId="1" xfId="0" applyFont="1" applyBorder="1"/>
    <xf numFmtId="182" fontId="5" fillId="0" borderId="0" xfId="0" applyNumberFormat="1" applyFont="1"/>
    <xf numFmtId="0" fontId="0" fillId="0" borderId="0" xfId="0" applyAlignment="1">
      <alignment vertical="center"/>
    </xf>
    <xf numFmtId="0" fontId="1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84" fontId="3" fillId="0" borderId="0" xfId="0" applyNumberFormat="1" applyFont="1" applyAlignment="1">
      <alignment horizontal="center" vertical="center" wrapText="1"/>
    </xf>
    <xf numFmtId="184" fontId="3" fillId="0" borderId="0" xfId="0" applyNumberFormat="1" applyFont="1" applyAlignment="1">
      <alignment horizontal="left" vertical="center" wrapText="1"/>
    </xf>
    <xf numFmtId="9" fontId="3" fillId="0" borderId="0" xfId="0" applyNumberFormat="1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184" fontId="11" fillId="0" borderId="1" xfId="0" applyNumberFormat="1" applyFont="1" applyBorder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vertical="center" wrapText="1"/>
    </xf>
    <xf numFmtId="184" fontId="11" fillId="0" borderId="1" xfId="8" applyNumberFormat="1" applyFont="1" applyFill="1" applyBorder="1" applyAlignment="1">
      <alignment horizontal="center" vertical="center" wrapText="1"/>
    </xf>
    <xf numFmtId="184" fontId="11" fillId="0" borderId="1" xfId="0" applyNumberFormat="1" applyFont="1" applyBorder="1" applyAlignment="1">
      <alignment vertical="center" wrapText="1"/>
    </xf>
    <xf numFmtId="184" fontId="11" fillId="0" borderId="1" xfId="8" applyNumberFormat="1" applyFont="1" applyFill="1" applyBorder="1" applyAlignment="1">
      <alignment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188" fontId="3" fillId="0" borderId="1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left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right" vertical="center" wrapText="1"/>
    </xf>
    <xf numFmtId="178" fontId="0" fillId="0" borderId="1" xfId="0" applyNumberForma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84" fontId="3" fillId="0" borderId="1" xfId="8" applyNumberFormat="1" applyFont="1" applyFill="1" applyBorder="1" applyAlignment="1">
      <alignment vertical="center" wrapText="1"/>
    </xf>
    <xf numFmtId="184" fontId="3" fillId="0" borderId="1" xfId="0" applyNumberFormat="1" applyFont="1" applyBorder="1" applyAlignment="1">
      <alignment vertical="center" wrapText="1"/>
    </xf>
    <xf numFmtId="2" fontId="0" fillId="0" borderId="1" xfId="0" applyNumberFormat="1" applyBorder="1" applyAlignment="1">
      <alignment horizontal="right"/>
    </xf>
    <xf numFmtId="49" fontId="5" fillId="0" borderId="1" xfId="0" applyNumberFormat="1" applyFont="1" applyBorder="1" applyAlignment="1">
      <alignment vertical="center"/>
    </xf>
    <xf numFmtId="184" fontId="3" fillId="0" borderId="1" xfId="0" applyNumberFormat="1" applyFont="1" applyBorder="1" applyAlignment="1">
      <alignment horizontal="right" vertical="center" wrapText="1"/>
    </xf>
    <xf numFmtId="184" fontId="3" fillId="0" borderId="1" xfId="0" applyNumberFormat="1" applyFont="1" applyBorder="1" applyAlignment="1">
      <alignment horizontal="center" vertical="center" wrapText="1"/>
    </xf>
    <xf numFmtId="184" fontId="11" fillId="0" borderId="1" xfId="0" applyNumberFormat="1" applyFont="1" applyBorder="1" applyAlignment="1">
      <alignment horizontal="center" vertical="center" wrapText="1"/>
    </xf>
    <xf numFmtId="184" fontId="11" fillId="0" borderId="1" xfId="0" applyNumberFormat="1" applyFont="1" applyBorder="1" applyAlignment="1">
      <alignment horizontal="left" vertical="center" wrapText="1"/>
    </xf>
    <xf numFmtId="184" fontId="11" fillId="0" borderId="1" xfId="8" applyNumberFormat="1" applyFont="1" applyFill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82" fontId="11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82" fontId="0" fillId="0" borderId="0" xfId="0" applyNumberFormat="1" applyAlignment="1">
      <alignment horizontal="center" vertical="center"/>
    </xf>
    <xf numFmtId="182" fontId="3" fillId="0" borderId="1" xfId="0" applyNumberFormat="1" applyFont="1" applyBorder="1" applyAlignment="1">
      <alignment horizontal="center" vertical="center" wrapText="1"/>
    </xf>
    <xf numFmtId="182" fontId="0" fillId="0" borderId="1" xfId="0" applyNumberFormat="1" applyBorder="1" applyAlignment="1">
      <alignment vertical="center"/>
    </xf>
    <xf numFmtId="181" fontId="3" fillId="0" borderId="1" xfId="8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185" fontId="11" fillId="0" borderId="0" xfId="0" applyNumberFormat="1" applyFont="1" applyAlignment="1">
      <alignment horizontal="left" vertical="center" wrapText="1"/>
    </xf>
    <xf numFmtId="178" fontId="11" fillId="0" borderId="0" xfId="0" applyNumberFormat="1" applyFont="1" applyAlignment="1">
      <alignment horizontal="left" vertical="center" wrapText="1"/>
    </xf>
    <xf numFmtId="182" fontId="3" fillId="0" borderId="1" xfId="0" applyNumberFormat="1" applyFont="1" applyBorder="1" applyAlignment="1">
      <alignment horizontal="right" vertical="center" wrapText="1"/>
    </xf>
    <xf numFmtId="178" fontId="11" fillId="0" borderId="1" xfId="0" applyNumberFormat="1" applyFont="1" applyBorder="1" applyAlignment="1">
      <alignment horizontal="right" vertical="center" wrapText="1"/>
    </xf>
    <xf numFmtId="9" fontId="11" fillId="0" borderId="1" xfId="11" applyFont="1" applyFill="1" applyBorder="1" applyAlignment="1">
      <alignment horizontal="center" vertical="center" wrapText="1"/>
    </xf>
    <xf numFmtId="184" fontId="3" fillId="3" borderId="0" xfId="0" applyNumberFormat="1" applyFont="1" applyFill="1" applyAlignment="1">
      <alignment horizontal="center" vertical="center" wrapText="1"/>
    </xf>
    <xf numFmtId="181" fontId="3" fillId="0" borderId="0" xfId="0" applyNumberFormat="1" applyFont="1" applyAlignment="1">
      <alignment horizontal="center" vertical="center" wrapText="1"/>
    </xf>
    <xf numFmtId="178" fontId="11" fillId="0" borderId="1" xfId="0" applyNumberFormat="1" applyFont="1" applyBorder="1" applyAlignment="1">
      <alignment horizontal="center" vertical="center" wrapText="1"/>
    </xf>
    <xf numFmtId="178" fontId="3" fillId="0" borderId="0" xfId="0" applyNumberFormat="1" applyFont="1" applyAlignment="1">
      <alignment horizontal="left" vertical="center" wrapText="1"/>
    </xf>
    <xf numFmtId="0" fontId="0" fillId="0" borderId="0" xfId="51"/>
    <xf numFmtId="0" fontId="12" fillId="0" borderId="0" xfId="51" applyFont="1" applyAlignment="1">
      <alignment horizontal="center"/>
    </xf>
    <xf numFmtId="0" fontId="0" fillId="0" borderId="1" xfId="51" applyBorder="1" applyAlignment="1">
      <alignment horizontal="center" vertical="center"/>
    </xf>
    <xf numFmtId="10" fontId="14" fillId="0" borderId="1" xfId="51" applyNumberFormat="1" applyFont="1" applyBorder="1" applyAlignment="1">
      <alignment horizontal="center" vertical="center"/>
    </xf>
    <xf numFmtId="9" fontId="0" fillId="0" borderId="1" xfId="51" applyNumberFormat="1" applyBorder="1" applyAlignment="1">
      <alignment horizontal="center" vertical="center"/>
    </xf>
    <xf numFmtId="2" fontId="0" fillId="0" borderId="1" xfId="51" applyNumberFormat="1" applyBorder="1" applyAlignment="1">
      <alignment horizontal="center" vertical="center"/>
    </xf>
    <xf numFmtId="0" fontId="0" fillId="0" borderId="0" xfId="51" applyAlignment="1">
      <alignment horizontal="center"/>
    </xf>
    <xf numFmtId="0" fontId="15" fillId="5" borderId="0" xfId="63" applyFont="1" applyFill="1" applyAlignment="1">
      <alignment vertical="center" wrapText="1"/>
    </xf>
    <xf numFmtId="0" fontId="16" fillId="0" borderId="0" xfId="63" applyFont="1" applyAlignment="1">
      <alignment vertical="center" wrapText="1"/>
    </xf>
    <xf numFmtId="0" fontId="17" fillId="0" borderId="0" xfId="63" applyFont="1" applyAlignment="1">
      <alignment vertical="center" wrapText="1"/>
    </xf>
    <xf numFmtId="0" fontId="15" fillId="0" borderId="0" xfId="63" applyFont="1" applyAlignment="1">
      <alignment vertical="center" wrapText="1"/>
    </xf>
    <xf numFmtId="0" fontId="18" fillId="0" borderId="0" xfId="63" applyFont="1" applyAlignment="1">
      <alignment vertical="center" wrapText="1"/>
    </xf>
    <xf numFmtId="0" fontId="15" fillId="0" borderId="0" xfId="63" applyFont="1" applyAlignment="1"/>
    <xf numFmtId="0" fontId="19" fillId="5" borderId="0" xfId="63" applyFont="1" applyFill="1" applyAlignment="1">
      <alignment horizontal="center" vertical="center" wrapText="1"/>
    </xf>
    <xf numFmtId="0" fontId="20" fillId="5" borderId="0" xfId="63" applyFont="1" applyFill="1" applyAlignment="1">
      <alignment horizontal="center" vertical="center" wrapText="1"/>
    </xf>
    <xf numFmtId="0" fontId="21" fillId="5" borderId="2" xfId="63" applyFont="1" applyFill="1" applyBorder="1" applyAlignment="1">
      <alignment horizontal="center" vertical="center" wrapText="1"/>
    </xf>
    <xf numFmtId="0" fontId="21" fillId="5" borderId="2" xfId="63" applyFont="1" applyFill="1" applyBorder="1" applyAlignment="1" applyProtection="1">
      <alignment horizontal="left" vertical="center" wrapText="1"/>
      <protection locked="0"/>
    </xf>
    <xf numFmtId="0" fontId="21" fillId="5" borderId="2" xfId="63" applyFont="1" applyFill="1" applyBorder="1" applyAlignment="1">
      <alignment horizontal="left" vertical="center" wrapText="1"/>
    </xf>
    <xf numFmtId="0" fontId="22" fillId="5" borderId="0" xfId="63" applyFont="1" applyFill="1" applyAlignment="1">
      <alignment horizontal="center" vertical="center" wrapText="1"/>
    </xf>
    <xf numFmtId="0" fontId="23" fillId="6" borderId="1" xfId="63" applyFont="1" applyFill="1" applyBorder="1" applyAlignment="1">
      <alignment horizontal="center" vertical="center" wrapText="1"/>
    </xf>
    <xf numFmtId="0" fontId="24" fillId="6" borderId="1" xfId="63" applyFont="1" applyFill="1" applyBorder="1" applyAlignment="1">
      <alignment horizontal="center" vertical="center" wrapText="1"/>
    </xf>
    <xf numFmtId="0" fontId="25" fillId="7" borderId="1" xfId="63" applyFont="1" applyFill="1" applyBorder="1" applyAlignment="1">
      <alignment horizontal="center" vertical="center" wrapText="1"/>
    </xf>
    <xf numFmtId="0" fontId="25" fillId="5" borderId="1" xfId="63" applyFont="1" applyFill="1" applyBorder="1" applyAlignment="1">
      <alignment horizontal="center" vertical="center" wrapText="1"/>
    </xf>
    <xf numFmtId="0" fontId="25" fillId="5" borderId="1" xfId="63" applyFont="1" applyFill="1" applyBorder="1" applyAlignment="1">
      <alignment horizontal="left" vertical="center" wrapText="1"/>
    </xf>
    <xf numFmtId="189" fontId="21" fillId="3" borderId="1" xfId="63" applyNumberFormat="1" applyFont="1" applyFill="1" applyBorder="1" applyAlignment="1" applyProtection="1">
      <alignment horizontal="center" vertical="center" wrapText="1"/>
      <protection locked="0"/>
    </xf>
    <xf numFmtId="0" fontId="25" fillId="0" borderId="1" xfId="63" applyFont="1" applyBorder="1" applyAlignment="1">
      <alignment horizontal="center" vertical="center" wrapText="1"/>
    </xf>
    <xf numFmtId="10" fontId="25" fillId="0" borderId="1" xfId="63" applyNumberFormat="1" applyFont="1" applyBorder="1" applyAlignment="1">
      <alignment horizontal="center" vertical="center" wrapText="1"/>
    </xf>
    <xf numFmtId="9" fontId="25" fillId="0" borderId="3" xfId="63" applyNumberFormat="1" applyFont="1" applyBorder="1" applyAlignment="1">
      <alignment horizontal="center" vertical="center" wrapText="1"/>
    </xf>
    <xf numFmtId="0" fontId="25" fillId="0" borderId="3" xfId="63" applyFont="1" applyBorder="1" applyAlignment="1">
      <alignment horizontal="center" vertical="center" wrapText="1"/>
    </xf>
    <xf numFmtId="0" fontId="26" fillId="0" borderId="3" xfId="63" applyFont="1" applyBorder="1" applyAlignment="1">
      <alignment horizontal="left" vertical="center" wrapText="1"/>
    </xf>
    <xf numFmtId="0" fontId="27" fillId="8" borderId="3" xfId="63" applyFont="1" applyFill="1" applyBorder="1" applyAlignment="1">
      <alignment horizontal="center" vertical="center" wrapText="1"/>
    </xf>
    <xf numFmtId="0" fontId="27" fillId="8" borderId="4" xfId="63" applyFont="1" applyFill="1" applyBorder="1" applyAlignment="1">
      <alignment horizontal="center" vertical="center" wrapText="1"/>
    </xf>
    <xf numFmtId="0" fontId="27" fillId="8" borderId="5" xfId="63" applyFont="1" applyFill="1" applyBorder="1" applyAlignment="1">
      <alignment horizontal="center" vertical="center" wrapText="1"/>
    </xf>
    <xf numFmtId="189" fontId="28" fillId="8" borderId="4" xfId="63" applyNumberFormat="1" applyFont="1" applyFill="1" applyBorder="1" applyAlignment="1">
      <alignment horizontal="left" vertical="center" wrapText="1"/>
    </xf>
    <xf numFmtId="0" fontId="28" fillId="8" borderId="1" xfId="63" applyFont="1" applyFill="1" applyBorder="1" applyAlignment="1">
      <alignment horizontal="center" vertical="center" wrapText="1"/>
    </xf>
    <xf numFmtId="189" fontId="28" fillId="8" borderId="3" xfId="63" applyNumberFormat="1" applyFont="1" applyFill="1" applyBorder="1" applyAlignment="1">
      <alignment horizontal="left" vertical="center" wrapText="1"/>
    </xf>
    <xf numFmtId="0" fontId="18" fillId="0" borderId="6" xfId="63" applyFont="1" applyBorder="1" applyAlignment="1">
      <alignment horizontal="left" vertical="center" wrapText="1"/>
    </xf>
    <xf numFmtId="0" fontId="29" fillId="5" borderId="2" xfId="63" applyFont="1" applyFill="1" applyBorder="1" applyAlignment="1">
      <alignment horizontal="right" vertical="center" wrapText="1"/>
    </xf>
    <xf numFmtId="0" fontId="22" fillId="5" borderId="2" xfId="63" applyFont="1" applyFill="1" applyBorder="1" applyAlignment="1">
      <alignment horizontal="right" vertical="center" wrapText="1"/>
    </xf>
    <xf numFmtId="10" fontId="21" fillId="9" borderId="1" xfId="63" applyNumberFormat="1" applyFont="1" applyFill="1" applyBorder="1" applyAlignment="1" applyProtection="1">
      <alignment horizontal="center" vertical="center" wrapText="1"/>
      <protection locked="0"/>
    </xf>
    <xf numFmtId="189" fontId="21" fillId="9" borderId="1" xfId="63" applyNumberFormat="1" applyFont="1" applyFill="1" applyBorder="1" applyAlignment="1">
      <alignment horizontal="center" vertical="center" wrapText="1"/>
    </xf>
    <xf numFmtId="0" fontId="25" fillId="0" borderId="1" xfId="63" applyFont="1" applyBorder="1" applyAlignment="1">
      <alignment horizontal="left" vertical="center" wrapText="1"/>
    </xf>
    <xf numFmtId="189" fontId="21" fillId="9" borderId="1" xfId="63" applyNumberFormat="1" applyFont="1" applyFill="1" applyBorder="1" applyAlignment="1" applyProtection="1">
      <alignment horizontal="center" vertical="center" wrapText="1"/>
      <protection hidden="1"/>
    </xf>
    <xf numFmtId="9" fontId="25" fillId="0" borderId="4" xfId="63" applyNumberFormat="1" applyFont="1" applyBorder="1" applyAlignment="1">
      <alignment horizontal="center" vertical="center" wrapText="1"/>
    </xf>
    <xf numFmtId="9" fontId="25" fillId="0" borderId="5" xfId="63" applyNumberFormat="1" applyFont="1" applyBorder="1" applyAlignment="1">
      <alignment horizontal="center" vertical="center" wrapText="1"/>
    </xf>
    <xf numFmtId="0" fontId="25" fillId="0" borderId="4" xfId="63" applyFont="1" applyBorder="1" applyAlignment="1">
      <alignment horizontal="center" vertical="center" wrapText="1"/>
    </xf>
    <xf numFmtId="176" fontId="25" fillId="9" borderId="3" xfId="63" applyNumberFormat="1" applyFont="1" applyFill="1" applyBorder="1" applyAlignment="1" applyProtection="1">
      <alignment horizontal="center" vertical="center" wrapText="1"/>
      <protection locked="0"/>
    </xf>
    <xf numFmtId="176" fontId="25" fillId="9" borderId="4" xfId="63" applyNumberFormat="1" applyFont="1" applyFill="1" applyBorder="1" applyAlignment="1" applyProtection="1">
      <alignment horizontal="center" vertical="center" wrapText="1"/>
      <protection locked="0"/>
    </xf>
    <xf numFmtId="0" fontId="26" fillId="0" borderId="4" xfId="63" applyFont="1" applyBorder="1" applyAlignment="1">
      <alignment horizontal="left" vertical="center" wrapText="1"/>
    </xf>
    <xf numFmtId="0" fontId="26" fillId="0" borderId="5" xfId="63" applyFont="1" applyBorder="1" applyAlignment="1">
      <alignment horizontal="left" vertical="center" wrapText="1"/>
    </xf>
    <xf numFmtId="176" fontId="25" fillId="9" borderId="1" xfId="63" applyNumberFormat="1" applyFont="1" applyFill="1" applyBorder="1" applyAlignment="1" applyProtection="1">
      <alignment horizontal="center" vertical="center" wrapText="1"/>
      <protection locked="0"/>
    </xf>
    <xf numFmtId="0" fontId="28" fillId="8" borderId="4" xfId="63" applyFont="1" applyFill="1" applyBorder="1" applyAlignment="1">
      <alignment horizontal="left" vertical="center" wrapText="1"/>
    </xf>
    <xf numFmtId="0" fontId="28" fillId="8" borderId="5" xfId="63" applyFont="1" applyFill="1" applyBorder="1" applyAlignment="1">
      <alignment horizontal="left" vertical="center" wrapText="1"/>
    </xf>
    <xf numFmtId="10" fontId="28" fillId="8" borderId="1" xfId="63" applyNumberFormat="1" applyFont="1" applyFill="1" applyBorder="1" applyAlignment="1" applyProtection="1">
      <alignment horizontal="center" vertical="center" wrapText="1"/>
      <protection locked="0"/>
    </xf>
    <xf numFmtId="189" fontId="28" fillId="8" borderId="1" xfId="63" applyNumberFormat="1" applyFont="1" applyFill="1" applyBorder="1" applyAlignment="1">
      <alignment horizontal="center" vertical="center" wrapText="1"/>
    </xf>
    <xf numFmtId="0" fontId="21" fillId="8" borderId="1" xfId="63" applyFont="1" applyFill="1" applyBorder="1" applyAlignment="1">
      <alignment horizontal="left" vertical="center" wrapText="1"/>
    </xf>
    <xf numFmtId="189" fontId="15" fillId="0" borderId="0" xfId="63" applyNumberFormat="1" applyFont="1" applyAlignment="1">
      <alignment vertical="center" wrapText="1"/>
    </xf>
    <xf numFmtId="10" fontId="15" fillId="0" borderId="0" xfId="63" applyNumberFormat="1" applyFont="1" applyAlignment="1">
      <alignment vertical="center" wrapText="1"/>
    </xf>
    <xf numFmtId="0" fontId="2" fillId="0" borderId="0" xfId="23" applyFont="1" applyAlignment="1">
      <alignment vertical="center"/>
    </xf>
    <xf numFmtId="0" fontId="2" fillId="3" borderId="0" xfId="23" applyFont="1" applyFill="1" applyAlignment="1">
      <alignment vertical="center"/>
    </xf>
    <xf numFmtId="0" fontId="30" fillId="0" borderId="1" xfId="0" applyFont="1" applyBorder="1" applyAlignment="1">
      <alignment horizontal="left" vertical="center"/>
    </xf>
    <xf numFmtId="0" fontId="31" fillId="0" borderId="1" xfId="65" applyFont="1" applyBorder="1" applyAlignment="1">
      <alignment vertical="center"/>
    </xf>
    <xf numFmtId="2" fontId="32" fillId="10" borderId="1" xfId="65" applyNumberFormat="1" applyFont="1" applyFill="1" applyBorder="1" applyAlignment="1">
      <alignment vertical="center"/>
    </xf>
    <xf numFmtId="0" fontId="2" fillId="0" borderId="1" xfId="65" applyFont="1" applyBorder="1" applyAlignment="1">
      <alignment vertical="center"/>
    </xf>
    <xf numFmtId="178" fontId="32" fillId="4" borderId="1" xfId="0" applyNumberFormat="1" applyFont="1" applyFill="1" applyBorder="1" applyAlignment="1">
      <alignment vertical="center"/>
    </xf>
    <xf numFmtId="0" fontId="31" fillId="0" borderId="1" xfId="0" applyFont="1" applyBorder="1" applyAlignment="1">
      <alignment vertical="center"/>
    </xf>
    <xf numFmtId="0" fontId="3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/>
    </xf>
    <xf numFmtId="10" fontId="31" fillId="0" borderId="1" xfId="11" applyNumberFormat="1" applyFont="1" applyFill="1" applyBorder="1" applyAlignment="1">
      <alignment vertical="center"/>
    </xf>
    <xf numFmtId="10" fontId="31" fillId="0" borderId="1" xfId="0" applyNumberFormat="1" applyFont="1" applyBorder="1" applyAlignment="1">
      <alignment vertical="center"/>
    </xf>
    <xf numFmtId="2" fontId="31" fillId="0" borderId="1" xfId="0" applyNumberFormat="1" applyFont="1" applyBorder="1" applyAlignment="1">
      <alignment vertical="center"/>
    </xf>
    <xf numFmtId="2" fontId="33" fillId="0" borderId="1" xfId="0" applyNumberFormat="1" applyFont="1" applyBorder="1" applyAlignment="1">
      <alignment vertical="center"/>
    </xf>
    <xf numFmtId="0" fontId="31" fillId="0" borderId="0" xfId="0" applyFont="1" applyAlignment="1">
      <alignment vertical="center"/>
    </xf>
    <xf numFmtId="2" fontId="33" fillId="0" borderId="0" xfId="0" applyNumberFormat="1" applyFont="1" applyAlignment="1">
      <alignment vertical="center"/>
    </xf>
    <xf numFmtId="0" fontId="2" fillId="3" borderId="0" xfId="0" applyFont="1" applyFill="1" applyAlignment="1">
      <alignment vertical="center"/>
    </xf>
    <xf numFmtId="2" fontId="33" fillId="3" borderId="0" xfId="0" applyNumberFormat="1" applyFont="1" applyFill="1" applyAlignment="1">
      <alignment vertical="center"/>
    </xf>
    <xf numFmtId="0" fontId="34" fillId="0" borderId="1" xfId="65" applyFont="1" applyBorder="1" applyAlignment="1">
      <alignment horizontal="right" vertical="center"/>
    </xf>
    <xf numFmtId="0" fontId="32" fillId="0" borderId="1" xfId="65" applyFont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0" fontId="2" fillId="0" borderId="7" xfId="23" applyFont="1" applyBorder="1" applyAlignment="1">
      <alignment horizontal="right" vertical="center"/>
    </xf>
    <xf numFmtId="0" fontId="2" fillId="0" borderId="7" xfId="23" applyFont="1" applyBorder="1" applyAlignment="1">
      <alignment horizontal="center" vertical="center" wrapText="1"/>
    </xf>
    <xf numFmtId="0" fontId="2" fillId="0" borderId="7" xfId="23" applyFont="1" applyBorder="1" applyAlignment="1">
      <alignment horizontal="center" vertical="center"/>
    </xf>
    <xf numFmtId="0" fontId="2" fillId="0" borderId="8" xfId="23" applyFont="1" applyBorder="1" applyAlignment="1">
      <alignment vertical="center"/>
    </xf>
    <xf numFmtId="0" fontId="2" fillId="0" borderId="8" xfId="23" applyFont="1" applyBorder="1" applyAlignment="1">
      <alignment horizontal="center" vertical="center" wrapText="1"/>
    </xf>
    <xf numFmtId="0" fontId="2" fillId="0" borderId="8" xfId="23" applyFont="1" applyBorder="1" applyAlignment="1">
      <alignment horizontal="center" vertical="center"/>
    </xf>
    <xf numFmtId="0" fontId="2" fillId="0" borderId="1" xfId="23" applyFont="1" applyBorder="1" applyAlignment="1">
      <alignment vertical="center"/>
    </xf>
    <xf numFmtId="0" fontId="2" fillId="0" borderId="1" xfId="23" applyFont="1" applyBorder="1" applyAlignment="1">
      <alignment horizontal="center" vertical="center"/>
    </xf>
    <xf numFmtId="0" fontId="2" fillId="0" borderId="0" xfId="23" applyFont="1" applyAlignment="1">
      <alignment horizontal="center" vertical="center"/>
    </xf>
    <xf numFmtId="0" fontId="2" fillId="11" borderId="8" xfId="23" applyFont="1" applyFill="1" applyBorder="1" applyAlignment="1">
      <alignment horizontal="center" vertical="center" wrapText="1"/>
    </xf>
    <xf numFmtId="0" fontId="2" fillId="0" borderId="8" xfId="23" applyFont="1" applyBorder="1" applyAlignment="1">
      <alignment vertical="center" wrapText="1"/>
    </xf>
    <xf numFmtId="2" fontId="35" fillId="4" borderId="1" xfId="23" applyNumberFormat="1" applyFont="1" applyFill="1" applyBorder="1" applyAlignment="1">
      <alignment vertical="center"/>
    </xf>
    <xf numFmtId="191" fontId="34" fillId="0" borderId="8" xfId="23" applyNumberFormat="1" applyFont="1" applyBorder="1" applyAlignment="1">
      <alignment horizontal="center" vertical="center"/>
    </xf>
    <xf numFmtId="1" fontId="34" fillId="0" borderId="8" xfId="23" applyNumberFormat="1" applyFont="1" applyBorder="1" applyAlignment="1">
      <alignment horizontal="center" vertical="center"/>
    </xf>
    <xf numFmtId="2" fontId="2" fillId="10" borderId="1" xfId="23" applyNumberFormat="1" applyFont="1" applyFill="1" applyBorder="1" applyAlignment="1">
      <alignment horizontal="center" vertical="center"/>
    </xf>
    <xf numFmtId="176" fontId="2" fillId="0" borderId="1" xfId="23" applyNumberFormat="1" applyFont="1" applyBorder="1" applyAlignment="1">
      <alignment horizontal="right" vertical="center"/>
    </xf>
    <xf numFmtId="192" fontId="2" fillId="0" borderId="1" xfId="23" applyNumberFormat="1" applyFont="1" applyBorder="1" applyAlignment="1">
      <alignment horizontal="right" vertical="center"/>
    </xf>
    <xf numFmtId="0" fontId="35" fillId="0" borderId="1" xfId="23" applyFont="1" applyBorder="1" applyAlignment="1">
      <alignment vertical="center"/>
    </xf>
    <xf numFmtId="0" fontId="35" fillId="0" borderId="1" xfId="23" applyFont="1" applyBorder="1" applyAlignment="1">
      <alignment horizontal="center" vertical="center"/>
    </xf>
    <xf numFmtId="2" fontId="35" fillId="0" borderId="1" xfId="23" applyNumberFormat="1" applyFont="1" applyBorder="1" applyAlignment="1">
      <alignment horizontal="center" vertical="center"/>
    </xf>
    <xf numFmtId="2" fontId="2" fillId="0" borderId="1" xfId="23" applyNumberFormat="1" applyFont="1" applyBorder="1" applyAlignment="1">
      <alignment horizontal="center" vertical="center"/>
    </xf>
    <xf numFmtId="2" fontId="2" fillId="0" borderId="0" xfId="23" applyNumberFormat="1" applyFont="1" applyAlignment="1">
      <alignment horizontal="center" vertical="center"/>
    </xf>
    <xf numFmtId="0" fontId="2" fillId="0" borderId="1" xfId="23" applyFont="1" applyBorder="1" applyAlignment="1">
      <alignment vertical="center" wrapText="1"/>
    </xf>
    <xf numFmtId="0" fontId="2" fillId="11" borderId="7" xfId="23" applyFont="1" applyFill="1" applyBorder="1" applyAlignment="1">
      <alignment horizontal="center" vertical="center" wrapText="1"/>
    </xf>
    <xf numFmtId="0" fontId="2" fillId="0" borderId="1" xfId="65" applyFont="1" applyBorder="1" applyAlignment="1">
      <alignment horizontal="left" vertical="center" wrapText="1"/>
    </xf>
    <xf numFmtId="0" fontId="31" fillId="0" borderId="1" xfId="65" applyFont="1" applyBorder="1" applyAlignment="1">
      <alignment vertical="center" wrapText="1"/>
    </xf>
    <xf numFmtId="2" fontId="31" fillId="0" borderId="1" xfId="65" applyNumberFormat="1" applyFont="1" applyBorder="1" applyAlignment="1">
      <alignment vertical="center"/>
    </xf>
    <xf numFmtId="2" fontId="31" fillId="0" borderId="8" xfId="65" applyNumberFormat="1" applyFont="1" applyBorder="1" applyAlignment="1">
      <alignment vertical="center"/>
    </xf>
    <xf numFmtId="2" fontId="2" fillId="0" borderId="0" xfId="23" applyNumberFormat="1" applyFont="1" applyAlignment="1">
      <alignment vertical="center"/>
    </xf>
    <xf numFmtId="178" fontId="2" fillId="0" borderId="0" xfId="23" applyNumberFormat="1" applyFont="1" applyAlignment="1">
      <alignment vertical="center"/>
    </xf>
    <xf numFmtId="2" fontId="2" fillId="3" borderId="0" xfId="23" applyNumberFormat="1" applyFont="1" applyFill="1" applyAlignment="1">
      <alignment vertical="center"/>
    </xf>
    <xf numFmtId="176" fontId="2" fillId="0" borderId="0" xfId="23" applyNumberFormat="1" applyFont="1" applyAlignment="1">
      <alignment vertical="center"/>
    </xf>
    <xf numFmtId="0" fontId="35" fillId="0" borderId="0" xfId="23" applyFont="1" applyAlignment="1">
      <alignment vertical="center"/>
    </xf>
    <xf numFmtId="2" fontId="36" fillId="4" borderId="8" xfId="23" applyNumberFormat="1" applyFont="1" applyFill="1" applyBorder="1" applyAlignment="1">
      <alignment vertical="center"/>
    </xf>
    <xf numFmtId="2" fontId="2" fillId="10" borderId="1" xfId="23" applyNumberFormat="1" applyFont="1" applyFill="1" applyBorder="1" applyAlignment="1">
      <alignment vertical="center"/>
    </xf>
    <xf numFmtId="0" fontId="35" fillId="0" borderId="0" xfId="23" applyFont="1" applyAlignment="1">
      <alignment horizontal="center" vertical="center"/>
    </xf>
    <xf numFmtId="2" fontId="35" fillId="0" borderId="0" xfId="23" applyNumberFormat="1" applyFont="1" applyAlignment="1">
      <alignment horizontal="center" vertical="center"/>
    </xf>
    <xf numFmtId="184" fontId="32" fillId="4" borderId="1" xfId="0" applyNumberFormat="1" applyFont="1" applyFill="1" applyBorder="1" applyAlignment="1">
      <alignment vertical="center"/>
    </xf>
    <xf numFmtId="0" fontId="30" fillId="0" borderId="9" xfId="0" applyFont="1" applyBorder="1" applyAlignment="1">
      <alignment horizontal="left" vertical="center"/>
    </xf>
    <xf numFmtId="0" fontId="31" fillId="0" borderId="6" xfId="65" applyFont="1" applyBorder="1" applyAlignment="1">
      <alignment vertical="center"/>
    </xf>
    <xf numFmtId="2" fontId="33" fillId="0" borderId="6" xfId="65" applyNumberFormat="1" applyFont="1" applyBorder="1" applyAlignment="1">
      <alignment vertical="center"/>
    </xf>
    <xf numFmtId="0" fontId="34" fillId="0" borderId="6" xfId="65" applyFont="1" applyBorder="1" applyAlignment="1">
      <alignment horizontal="right" vertical="center"/>
    </xf>
    <xf numFmtId="0" fontId="32" fillId="0" borderId="6" xfId="65" applyFont="1" applyBorder="1" applyAlignment="1">
      <alignment vertical="center"/>
    </xf>
    <xf numFmtId="0" fontId="2" fillId="0" borderId="10" xfId="65" applyFont="1" applyBorder="1" applyAlignment="1">
      <alignment vertical="center"/>
    </xf>
    <xf numFmtId="184" fontId="32" fillId="0" borderId="0" xfId="0" applyNumberFormat="1" applyFont="1" applyAlignment="1">
      <alignment vertical="center"/>
    </xf>
    <xf numFmtId="0" fontId="31" fillId="0" borderId="10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10" fontId="31" fillId="0" borderId="0" xfId="11" applyNumberFormat="1" applyFont="1" applyFill="1" applyBorder="1" applyAlignment="1">
      <alignment vertical="center"/>
    </xf>
    <xf numFmtId="2" fontId="31" fillId="0" borderId="0" xfId="0" applyNumberFormat="1" applyFont="1" applyAlignment="1">
      <alignment vertical="center"/>
    </xf>
    <xf numFmtId="0" fontId="31" fillId="0" borderId="11" xfId="0" applyFont="1" applyBorder="1" applyAlignment="1">
      <alignment vertical="center"/>
    </xf>
    <xf numFmtId="2" fontId="33" fillId="0" borderId="2" xfId="0" applyNumberFormat="1" applyFont="1" applyBorder="1" applyAlignment="1">
      <alignment vertical="center"/>
    </xf>
    <xf numFmtId="2" fontId="2" fillId="0" borderId="0" xfId="0" applyNumberFormat="1" applyFont="1" applyAlignment="1">
      <alignment vertical="center"/>
    </xf>
    <xf numFmtId="0" fontId="2" fillId="3" borderId="1" xfId="23" applyFont="1" applyFill="1" applyBorder="1" applyAlignment="1">
      <alignment vertical="center"/>
    </xf>
    <xf numFmtId="178" fontId="2" fillId="0" borderId="1" xfId="23" applyNumberFormat="1" applyFont="1" applyBorder="1" applyAlignment="1">
      <alignment vertical="center"/>
    </xf>
    <xf numFmtId="0" fontId="2" fillId="0" borderId="1" xfId="23" applyFont="1" applyBorder="1" applyAlignment="1">
      <alignment horizontal="right" vertical="center"/>
    </xf>
    <xf numFmtId="10" fontId="2" fillId="0" borderId="1" xfId="23" applyNumberFormat="1" applyFont="1" applyBorder="1" applyAlignment="1">
      <alignment vertical="center"/>
    </xf>
    <xf numFmtId="0" fontId="2" fillId="0" borderId="1" xfId="65" applyFont="1" applyBorder="1" applyAlignment="1">
      <alignment vertical="center" wrapText="1"/>
    </xf>
    <xf numFmtId="2" fontId="32" fillId="4" borderId="1" xfId="0" applyNumberFormat="1" applyFont="1" applyFill="1" applyBorder="1" applyAlignment="1">
      <alignment vertical="center"/>
    </xf>
    <xf numFmtId="193" fontId="31" fillId="0" borderId="1" xfId="11" applyNumberFormat="1" applyFont="1" applyFill="1" applyBorder="1" applyAlignment="1">
      <alignment vertical="center"/>
    </xf>
    <xf numFmtId="0" fontId="37" fillId="0" borderId="1" xfId="65" applyBorder="1" applyAlignment="1">
      <alignment vertical="center"/>
    </xf>
    <xf numFmtId="2" fontId="33" fillId="0" borderId="1" xfId="65" applyNumberFormat="1" applyFont="1" applyBorder="1" applyAlignment="1">
      <alignment vertical="center"/>
    </xf>
    <xf numFmtId="2" fontId="37" fillId="0" borderId="1" xfId="65" applyNumberFormat="1" applyBorder="1" applyAlignment="1">
      <alignment vertical="center"/>
    </xf>
    <xf numFmtId="0" fontId="37" fillId="0" borderId="6" xfId="65" applyBorder="1" applyAlignment="1">
      <alignment vertical="center"/>
    </xf>
    <xf numFmtId="0" fontId="37" fillId="0" borderId="12" xfId="65" applyBorder="1" applyAlignment="1">
      <alignment vertical="center"/>
    </xf>
    <xf numFmtId="176" fontId="0" fillId="0" borderId="0" xfId="66" applyNumberFormat="1" applyAlignment="1">
      <alignment vertical="center"/>
    </xf>
    <xf numFmtId="0" fontId="31" fillId="0" borderId="0" xfId="65" applyFont="1" applyAlignment="1">
      <alignment vertical="center"/>
    </xf>
    <xf numFmtId="0" fontId="37" fillId="0" borderId="0" xfId="65" applyAlignment="1">
      <alignment vertical="center"/>
    </xf>
    <xf numFmtId="0" fontId="37" fillId="0" borderId="13" xfId="65" applyBorder="1" applyAlignment="1">
      <alignment vertical="center"/>
    </xf>
    <xf numFmtId="10" fontId="37" fillId="0" borderId="0" xfId="11" applyNumberFormat="1" applyFont="1" applyFill="1" applyBorder="1" applyAlignment="1">
      <alignment vertical="center"/>
    </xf>
    <xf numFmtId="10" fontId="37" fillId="0" borderId="13" xfId="11" applyNumberFormat="1" applyFont="1" applyFill="1" applyBorder="1" applyAlignment="1">
      <alignment vertical="center"/>
    </xf>
    <xf numFmtId="2" fontId="37" fillId="0" borderId="0" xfId="0" applyNumberFormat="1" applyFont="1" applyAlignment="1">
      <alignment vertical="center"/>
    </xf>
    <xf numFmtId="2" fontId="37" fillId="0" borderId="13" xfId="0" applyNumberFormat="1" applyFont="1" applyBorder="1" applyAlignment="1">
      <alignment vertical="center"/>
    </xf>
    <xf numFmtId="2" fontId="31" fillId="0" borderId="0" xfId="65" applyNumberFormat="1" applyFont="1" applyAlignment="1">
      <alignment vertical="center"/>
    </xf>
    <xf numFmtId="2" fontId="37" fillId="0" borderId="0" xfId="65" applyNumberFormat="1" applyAlignment="1">
      <alignment vertical="center"/>
    </xf>
    <xf numFmtId="2" fontId="37" fillId="0" borderId="13" xfId="65" applyNumberFormat="1" applyBorder="1" applyAlignment="1">
      <alignment vertical="center"/>
    </xf>
    <xf numFmtId="2" fontId="38" fillId="0" borderId="2" xfId="0" applyNumberFormat="1" applyFont="1" applyBorder="1" applyAlignment="1">
      <alignment vertical="center"/>
    </xf>
    <xf numFmtId="2" fontId="38" fillId="0" borderId="14" xfId="0" applyNumberFormat="1" applyFont="1" applyBorder="1" applyAlignment="1">
      <alignment vertical="center"/>
    </xf>
    <xf numFmtId="2" fontId="32" fillId="0" borderId="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2" fontId="33" fillId="0" borderId="0" xfId="65" applyNumberFormat="1" applyFont="1" applyAlignment="1">
      <alignment vertical="center"/>
    </xf>
    <xf numFmtId="0" fontId="2" fillId="0" borderId="0" xfId="65" applyFont="1" applyAlignment="1">
      <alignment vertical="center" wrapText="1"/>
    </xf>
    <xf numFmtId="2" fontId="3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3" borderId="0" xfId="64" applyFont="1" applyFill="1" applyAlignment="1">
      <alignment vertical="center"/>
    </xf>
    <xf numFmtId="0" fontId="2" fillId="0" borderId="7" xfId="64" applyFont="1" applyBorder="1" applyAlignment="1">
      <alignment horizontal="right" vertical="center"/>
    </xf>
    <xf numFmtId="0" fontId="2" fillId="0" borderId="7" xfId="64" applyFont="1" applyBorder="1" applyAlignment="1">
      <alignment horizontal="center" vertical="center" wrapText="1"/>
    </xf>
    <xf numFmtId="0" fontId="2" fillId="0" borderId="7" xfId="64" applyFont="1" applyBorder="1" applyAlignment="1">
      <alignment horizontal="center" vertical="center"/>
    </xf>
    <xf numFmtId="0" fontId="39" fillId="0" borderId="7" xfId="64" applyFont="1" applyBorder="1" applyAlignment="1">
      <alignment horizontal="center" vertical="center" wrapText="1"/>
    </xf>
    <xf numFmtId="0" fontId="2" fillId="0" borderId="8" xfId="64" applyFont="1" applyBorder="1" applyAlignment="1">
      <alignment vertical="center"/>
    </xf>
    <xf numFmtId="0" fontId="2" fillId="0" borderId="8" xfId="64" applyFont="1" applyBorder="1" applyAlignment="1">
      <alignment horizontal="center" vertical="center" wrapText="1"/>
    </xf>
    <xf numFmtId="0" fontId="2" fillId="0" borderId="8" xfId="64" applyFont="1" applyBorder="1" applyAlignment="1">
      <alignment horizontal="center" vertical="center"/>
    </xf>
    <xf numFmtId="0" fontId="39" fillId="0" borderId="8" xfId="64" applyFont="1" applyBorder="1" applyAlignment="1">
      <alignment horizontal="center" vertical="center" wrapText="1"/>
    </xf>
    <xf numFmtId="0" fontId="2" fillId="0" borderId="1" xfId="64" applyFont="1" applyBorder="1" applyAlignment="1">
      <alignment vertical="center"/>
    </xf>
    <xf numFmtId="0" fontId="2" fillId="0" borderId="1" xfId="64" applyFont="1" applyBorder="1" applyAlignment="1">
      <alignment horizontal="center" vertical="center"/>
    </xf>
    <xf numFmtId="0" fontId="39" fillId="0" borderId="1" xfId="64" applyFont="1" applyBorder="1" applyAlignment="1">
      <alignment horizontal="center" vertical="center"/>
    </xf>
    <xf numFmtId="0" fontId="2" fillId="0" borderId="0" xfId="64" applyFont="1" applyAlignment="1">
      <alignment vertical="center"/>
    </xf>
    <xf numFmtId="0" fontId="2" fillId="0" borderId="0" xfId="64" applyFont="1" applyAlignment="1">
      <alignment horizontal="center" vertical="center"/>
    </xf>
    <xf numFmtId="0" fontId="2" fillId="12" borderId="8" xfId="64" applyFont="1" applyFill="1" applyBorder="1" applyAlignment="1">
      <alignment horizontal="center" vertical="center" wrapText="1"/>
    </xf>
    <xf numFmtId="0" fontId="2" fillId="0" borderId="8" xfId="64" applyFont="1" applyBorder="1" applyAlignment="1">
      <alignment vertical="center" wrapText="1"/>
    </xf>
    <xf numFmtId="178" fontId="35" fillId="4" borderId="1" xfId="64" applyNumberFormat="1" applyFont="1" applyFill="1" applyBorder="1" applyAlignment="1">
      <alignment vertical="center"/>
    </xf>
    <xf numFmtId="191" fontId="34" fillId="0" borderId="8" xfId="64" applyNumberFormat="1" applyFont="1" applyBorder="1" applyAlignment="1">
      <alignment horizontal="center" vertical="center"/>
    </xf>
    <xf numFmtId="1" fontId="34" fillId="0" borderId="8" xfId="64" applyNumberFormat="1" applyFont="1" applyBorder="1" applyAlignment="1">
      <alignment horizontal="center" vertical="center"/>
    </xf>
    <xf numFmtId="2" fontId="2" fillId="10" borderId="1" xfId="64" applyNumberFormat="1" applyFont="1" applyFill="1" applyBorder="1" applyAlignment="1">
      <alignment horizontal="center" vertical="center"/>
    </xf>
    <xf numFmtId="176" fontId="2" fillId="0" borderId="1" xfId="64" applyNumberFormat="1" applyFont="1" applyBorder="1" applyAlignment="1">
      <alignment horizontal="right" vertical="center"/>
    </xf>
    <xf numFmtId="192" fontId="2" fillId="0" borderId="1" xfId="64" applyNumberFormat="1" applyFont="1" applyBorder="1" applyAlignment="1">
      <alignment horizontal="right" vertical="center"/>
    </xf>
    <xf numFmtId="2" fontId="33" fillId="0" borderId="1" xfId="51" applyNumberFormat="1" applyFont="1" applyBorder="1" applyAlignment="1">
      <alignment vertical="center"/>
    </xf>
    <xf numFmtId="2" fontId="35" fillId="13" borderId="1" xfId="64" applyNumberFormat="1" applyFont="1" applyFill="1" applyBorder="1" applyAlignment="1">
      <alignment vertical="center"/>
    </xf>
    <xf numFmtId="0" fontId="35" fillId="0" borderId="1" xfId="64" applyFont="1" applyBorder="1" applyAlignment="1">
      <alignment vertical="center"/>
    </xf>
    <xf numFmtId="0" fontId="35" fillId="0" borderId="1" xfId="64" applyFont="1" applyBorder="1" applyAlignment="1">
      <alignment horizontal="center" vertical="center"/>
    </xf>
    <xf numFmtId="2" fontId="35" fillId="0" borderId="1" xfId="64" applyNumberFormat="1" applyFont="1" applyBorder="1" applyAlignment="1">
      <alignment horizontal="center" vertical="center"/>
    </xf>
    <xf numFmtId="2" fontId="2" fillId="0" borderId="1" xfId="64" applyNumberFormat="1" applyFont="1" applyBorder="1" applyAlignment="1">
      <alignment horizontal="center" vertical="center"/>
    </xf>
    <xf numFmtId="0" fontId="35" fillId="0" borderId="0" xfId="64" applyFont="1" applyAlignment="1">
      <alignment vertical="center"/>
    </xf>
    <xf numFmtId="0" fontId="3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/>
    </xf>
    <xf numFmtId="178" fontId="3" fillId="2" borderId="1" xfId="0" applyNumberFormat="1" applyFont="1" applyFill="1" applyBorder="1" applyAlignment="1">
      <alignment horizontal="right" vertical="center" wrapText="1"/>
    </xf>
    <xf numFmtId="2" fontId="0" fillId="2" borderId="1" xfId="0" applyNumberFormat="1" applyFill="1" applyBorder="1" applyAlignment="1">
      <alignment horizontal="right"/>
    </xf>
    <xf numFmtId="2" fontId="0" fillId="0" borderId="1" xfId="0" applyNumberFormat="1" applyBorder="1" applyAlignment="1">
      <alignment horizontal="center"/>
    </xf>
    <xf numFmtId="2" fontId="40" fillId="0" borderId="1" xfId="0" applyNumberFormat="1" applyFont="1" applyBorder="1" applyAlignment="1">
      <alignment horizontal="right"/>
    </xf>
    <xf numFmtId="10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left" wrapText="1"/>
    </xf>
    <xf numFmtId="178" fontId="41" fillId="0" borderId="1" xfId="0" applyNumberFormat="1" applyFont="1" applyBorder="1" applyAlignment="1">
      <alignment horizontal="right" vertical="center"/>
    </xf>
    <xf numFmtId="0" fontId="42" fillId="0" borderId="0" xfId="0" applyFont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vertical="center" wrapText="1"/>
    </xf>
    <xf numFmtId="0" fontId="13" fillId="0" borderId="15" xfId="0" applyFont="1" applyBorder="1" applyAlignment="1">
      <alignment horizontal="center" vertical="center" wrapText="1"/>
    </xf>
    <xf numFmtId="0" fontId="44" fillId="0" borderId="1" xfId="0" applyFont="1" applyBorder="1" applyAlignment="1">
      <alignment vertical="center" wrapText="1"/>
    </xf>
    <xf numFmtId="0" fontId="44" fillId="0" borderId="1" xfId="0" applyFont="1" applyBorder="1" applyAlignment="1">
      <alignment horizontal="center" vertical="center" wrapText="1"/>
    </xf>
    <xf numFmtId="178" fontId="44" fillId="0" borderId="1" xfId="0" applyNumberFormat="1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182" fontId="44" fillId="0" borderId="1" xfId="0" applyNumberFormat="1" applyFont="1" applyBorder="1" applyAlignment="1">
      <alignment horizontal="center" vertical="center" wrapText="1"/>
    </xf>
    <xf numFmtId="185" fontId="44" fillId="0" borderId="1" xfId="0" applyNumberFormat="1" applyFont="1" applyBorder="1" applyAlignment="1">
      <alignment horizontal="center" vertical="center" wrapText="1"/>
    </xf>
    <xf numFmtId="178" fontId="40" fillId="0" borderId="1" xfId="0" applyNumberFormat="1" applyFont="1" applyBorder="1" applyAlignment="1">
      <alignment horizontal="center"/>
    </xf>
    <xf numFmtId="0" fontId="40" fillId="0" borderId="1" xfId="0" applyFont="1" applyBorder="1" applyAlignment="1">
      <alignment horizontal="center"/>
    </xf>
    <xf numFmtId="0" fontId="45" fillId="0" borderId="1" xfId="0" applyFont="1" applyBorder="1" applyAlignment="1">
      <alignment horizontal="center" vertical="center" wrapText="1"/>
    </xf>
    <xf numFmtId="186" fontId="44" fillId="0" borderId="1" xfId="0" applyNumberFormat="1" applyFont="1" applyBorder="1" applyAlignment="1">
      <alignment horizontal="center" vertical="center" wrapText="1"/>
    </xf>
    <xf numFmtId="0" fontId="44" fillId="0" borderId="1" xfId="0" applyFont="1" applyBorder="1"/>
    <xf numFmtId="0" fontId="44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9" fontId="0" fillId="0" borderId="0" xfId="11" applyFont="1" applyAlignment="1">
      <alignment horizontal="center"/>
    </xf>
    <xf numFmtId="9" fontId="0" fillId="0" borderId="0" xfId="0" applyNumberFormat="1"/>
    <xf numFmtId="0" fontId="44" fillId="0" borderId="1" xfId="0" applyFont="1" applyBorder="1" applyAlignment="1">
      <alignment wrapText="1"/>
    </xf>
    <xf numFmtId="178" fontId="5" fillId="0" borderId="0" xfId="0" applyNumberFormat="1" applyFont="1" applyAlignment="1">
      <alignment horizontal="center" vertical="center"/>
    </xf>
    <xf numFmtId="178" fontId="44" fillId="0" borderId="0" xfId="0" applyNumberFormat="1" applyFont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184" fontId="1" fillId="0" borderId="0" xfId="0" applyNumberFormat="1" applyFont="1" applyAlignment="1">
      <alignment horizontal="center" vertical="center" wrapText="1"/>
    </xf>
    <xf numFmtId="0" fontId="1" fillId="0" borderId="1" xfId="0" applyFont="1" applyBorder="1"/>
    <xf numFmtId="185" fontId="0" fillId="3" borderId="1" xfId="0" applyNumberFormat="1" applyFill="1" applyBorder="1"/>
    <xf numFmtId="0" fontId="0" fillId="3" borderId="1" xfId="0" applyFill="1" applyBorder="1"/>
    <xf numFmtId="178" fontId="0" fillId="3" borderId="1" xfId="0" applyNumberFormat="1" applyFill="1" applyBorder="1"/>
    <xf numFmtId="178" fontId="40" fillId="0" borderId="1" xfId="0" applyNumberFormat="1" applyFont="1" applyBorder="1"/>
    <xf numFmtId="190" fontId="0" fillId="3" borderId="1" xfId="0" applyNumberFormat="1" applyFill="1" applyBorder="1"/>
    <xf numFmtId="184" fontId="1" fillId="0" borderId="0" xfId="0" applyNumberFormat="1" applyFont="1" applyAlignment="1">
      <alignment vertical="center" wrapText="1"/>
    </xf>
    <xf numFmtId="185" fontId="0" fillId="0" borderId="1" xfId="0" applyNumberFormat="1" applyBorder="1"/>
    <xf numFmtId="2" fontId="0" fillId="3" borderId="1" xfId="51" applyNumberFormat="1" applyFill="1" applyBorder="1" applyAlignment="1">
      <alignment horizontal="center" vertical="center"/>
    </xf>
    <xf numFmtId="178" fontId="0" fillId="0" borderId="0" xfId="51" applyNumberFormat="1"/>
    <xf numFmtId="0" fontId="46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1" fillId="0" borderId="10" xfId="0" applyFont="1" applyBorder="1" applyAlignment="1">
      <alignment horizontal="center" vertical="center" wrapText="1"/>
    </xf>
    <xf numFmtId="0" fontId="35" fillId="0" borderId="1" xfId="0" applyFont="1" applyBorder="1" applyAlignment="1">
      <alignment vertical="center" wrapText="1"/>
    </xf>
    <xf numFmtId="0" fontId="35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left" vertical="center" wrapText="1"/>
    </xf>
    <xf numFmtId="182" fontId="35" fillId="0" borderId="1" xfId="8" applyNumberFormat="1" applyFont="1" applyFill="1" applyBorder="1" applyAlignment="1">
      <alignment horizontal="center" vertical="center" wrapText="1"/>
    </xf>
    <xf numFmtId="182" fontId="35" fillId="0" borderId="1" xfId="0" applyNumberFormat="1" applyFont="1" applyBorder="1" applyAlignment="1">
      <alignment horizontal="center" vertical="center"/>
    </xf>
    <xf numFmtId="182" fontId="35" fillId="0" borderId="1" xfId="0" applyNumberFormat="1" applyFont="1" applyBorder="1" applyAlignment="1">
      <alignment horizontal="center" vertical="center" wrapText="1"/>
    </xf>
    <xf numFmtId="188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left" vertical="center" wrapText="1"/>
    </xf>
    <xf numFmtId="182" fontId="2" fillId="0" borderId="1" xfId="0" applyNumberFormat="1" applyFont="1" applyBorder="1" applyAlignment="1">
      <alignment horizontal="center" vertical="center" wrapText="1"/>
    </xf>
    <xf numFmtId="182" fontId="2" fillId="0" borderId="1" xfId="0" applyNumberFormat="1" applyFont="1" applyBorder="1" applyAlignment="1">
      <alignment horizontal="center" vertical="center"/>
    </xf>
    <xf numFmtId="182" fontId="2" fillId="0" borderId="1" xfId="8" applyNumberFormat="1" applyFont="1" applyFill="1" applyBorder="1" applyAlignment="1">
      <alignment horizontal="center" vertical="center" wrapText="1"/>
    </xf>
    <xf numFmtId="182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49" fontId="47" fillId="0" borderId="1" xfId="0" applyNumberFormat="1" applyFont="1" applyBorder="1" applyAlignment="1">
      <alignment vertical="center"/>
    </xf>
    <xf numFmtId="0" fontId="35" fillId="0" borderId="1" xfId="0" applyFont="1" applyBorder="1" applyAlignment="1">
      <alignment vertical="center"/>
    </xf>
    <xf numFmtId="182" fontId="2" fillId="0" borderId="1" xfId="11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82" fontId="35" fillId="0" borderId="1" xfId="0" applyNumberFormat="1" applyFont="1" applyBorder="1" applyAlignment="1">
      <alignment horizontal="center"/>
    </xf>
    <xf numFmtId="10" fontId="11" fillId="0" borderId="0" xfId="11" applyNumberFormat="1" applyFont="1" applyFill="1" applyAlignment="1">
      <alignment horizontal="left" vertical="center" wrapText="1"/>
    </xf>
    <xf numFmtId="182" fontId="1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78" fontId="2" fillId="0" borderId="0" xfId="0" applyNumberFormat="1" applyFont="1" applyAlignment="1">
      <alignment horizontal="left" vertical="center" wrapText="1"/>
    </xf>
    <xf numFmtId="178" fontId="2" fillId="0" borderId="1" xfId="0" applyNumberFormat="1" applyFont="1" applyBorder="1" applyAlignment="1">
      <alignment vertical="center"/>
    </xf>
    <xf numFmtId="178" fontId="2" fillId="3" borderId="1" xfId="0" applyNumberFormat="1" applyFont="1" applyFill="1" applyBorder="1" applyAlignment="1">
      <alignment horizontal="center" vertical="center" wrapText="1"/>
    </xf>
    <xf numFmtId="178" fontId="2" fillId="3" borderId="1" xfId="0" applyNumberFormat="1" applyFont="1" applyFill="1" applyBorder="1" applyAlignment="1">
      <alignment horizontal="left" vertical="center" wrapText="1"/>
    </xf>
    <xf numFmtId="178" fontId="2" fillId="3" borderId="1" xfId="0" applyNumberFormat="1" applyFont="1" applyFill="1" applyBorder="1" applyAlignment="1">
      <alignment vertical="center"/>
    </xf>
    <xf numFmtId="178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82" fontId="2" fillId="0" borderId="1" xfId="0" applyNumberFormat="1" applyFont="1" applyBorder="1" applyAlignment="1">
      <alignment vertical="center"/>
    </xf>
    <xf numFmtId="182" fontId="2" fillId="0" borderId="0" xfId="0" applyNumberFormat="1" applyFont="1" applyAlignment="1">
      <alignment vertical="center"/>
    </xf>
    <xf numFmtId="178" fontId="2" fillId="3" borderId="1" xfId="0" applyNumberFormat="1" applyFont="1" applyFill="1" applyBorder="1" applyAlignment="1">
      <alignment horizontal="center" vertical="center"/>
    </xf>
    <xf numFmtId="182" fontId="2" fillId="3" borderId="1" xfId="0" applyNumberFormat="1" applyFont="1" applyFill="1" applyBorder="1" applyAlignment="1">
      <alignment horizontal="center" vertical="center"/>
    </xf>
    <xf numFmtId="182" fontId="2" fillId="3" borderId="1" xfId="0" applyNumberFormat="1" applyFont="1" applyFill="1" applyBorder="1" applyAlignment="1">
      <alignment vertical="center" wrapText="1"/>
    </xf>
    <xf numFmtId="182" fontId="2" fillId="3" borderId="0" xfId="0" applyNumberFormat="1" applyFont="1" applyFill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182" fontId="2" fillId="3" borderId="1" xfId="0" applyNumberFormat="1" applyFont="1" applyFill="1" applyBorder="1" applyAlignment="1">
      <alignment vertical="center"/>
    </xf>
    <xf numFmtId="182" fontId="2" fillId="3" borderId="0" xfId="0" applyNumberFormat="1" applyFont="1" applyFill="1" applyAlignment="1">
      <alignment vertical="center"/>
    </xf>
    <xf numFmtId="0" fontId="2" fillId="3" borderId="1" xfId="0" applyFont="1" applyFill="1" applyBorder="1" applyAlignment="1">
      <alignment vertical="center"/>
    </xf>
    <xf numFmtId="182" fontId="0" fillId="0" borderId="0" xfId="0" applyNumberFormat="1" applyAlignment="1">
      <alignment horizontal="left" vertical="center"/>
    </xf>
    <xf numFmtId="182" fontId="0" fillId="0" borderId="0" xfId="0" applyNumberFormat="1" applyAlignment="1">
      <alignment vertical="center"/>
    </xf>
    <xf numFmtId="182" fontId="0" fillId="3" borderId="0" xfId="0" applyNumberFormat="1" applyFill="1" applyAlignment="1">
      <alignment horizontal="left" vertical="center"/>
    </xf>
    <xf numFmtId="182" fontId="0" fillId="3" borderId="0" xfId="0" applyNumberFormat="1" applyFill="1" applyAlignment="1">
      <alignment vertical="center"/>
    </xf>
    <xf numFmtId="182" fontId="2" fillId="0" borderId="1" xfId="0" applyNumberFormat="1" applyFont="1" applyBorder="1" applyAlignment="1">
      <alignment vertical="center" wrapText="1"/>
    </xf>
    <xf numFmtId="182" fontId="2" fillId="0" borderId="0" xfId="0" applyNumberFormat="1" applyFont="1" applyAlignment="1">
      <alignment vertical="center" wrapText="1"/>
    </xf>
    <xf numFmtId="9" fontId="2" fillId="0" borderId="0" xfId="11" applyFont="1" applyFill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182" fontId="3" fillId="3" borderId="0" xfId="0" applyNumberFormat="1" applyFont="1" applyFill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32" fillId="0" borderId="0" xfId="62" applyFont="1" applyFill="1"/>
    <xf numFmtId="0" fontId="31" fillId="0" borderId="0" xfId="62" applyFont="1" applyFill="1"/>
    <xf numFmtId="0" fontId="48" fillId="0" borderId="0" xfId="0" applyFont="1" applyFill="1" applyAlignment="1">
      <alignment vertical="center"/>
    </xf>
    <xf numFmtId="0" fontId="49" fillId="0" borderId="0" xfId="0" applyFont="1" applyFill="1" applyAlignment="1">
      <alignment vertical="center"/>
    </xf>
    <xf numFmtId="0" fontId="50" fillId="0" borderId="0" xfId="62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5" fillId="0" borderId="1" xfId="62" applyFont="1" applyFill="1" applyBorder="1" applyAlignment="1">
      <alignment horizontal="center" vertical="center" wrapText="1"/>
    </xf>
    <xf numFmtId="0" fontId="35" fillId="0" borderId="1" xfId="62" applyFont="1" applyFill="1" applyBorder="1" applyAlignment="1">
      <alignment vertical="center" wrapText="1"/>
    </xf>
    <xf numFmtId="0" fontId="35" fillId="0" borderId="1" xfId="62" applyFont="1" applyFill="1" applyBorder="1" applyAlignment="1">
      <alignment horizontal="left" vertical="center" wrapText="1"/>
    </xf>
    <xf numFmtId="178" fontId="35" fillId="0" borderId="1" xfId="62" applyNumberFormat="1" applyFont="1" applyFill="1" applyBorder="1" applyAlignment="1">
      <alignment horizontal="center" vertical="center" wrapText="1"/>
    </xf>
    <xf numFmtId="0" fontId="2" fillId="0" borderId="1" xfId="62" applyFont="1" applyFill="1" applyBorder="1" applyAlignment="1">
      <alignment horizontal="center" vertical="center" wrapText="1"/>
    </xf>
    <xf numFmtId="0" fontId="2" fillId="0" borderId="1" xfId="62" applyFont="1" applyFill="1" applyBorder="1" applyAlignment="1">
      <alignment vertical="center" wrapText="1"/>
    </xf>
    <xf numFmtId="0" fontId="2" fillId="0" borderId="1" xfId="62" applyFont="1" applyFill="1" applyBorder="1" applyAlignment="1">
      <alignment horizontal="left" vertical="center" wrapText="1"/>
    </xf>
    <xf numFmtId="49" fontId="47" fillId="0" borderId="1" xfId="0" applyNumberFormat="1" applyFont="1" applyFill="1" applyBorder="1" applyAlignment="1">
      <alignment horizontal="center" vertical="center" wrapText="1"/>
    </xf>
    <xf numFmtId="178" fontId="2" fillId="0" borderId="1" xfId="62" applyNumberFormat="1" applyFont="1" applyFill="1" applyBorder="1" applyAlignment="1">
      <alignment horizontal="center" vertical="center" wrapText="1"/>
    </xf>
    <xf numFmtId="49" fontId="47" fillId="0" borderId="1" xfId="0" applyNumberFormat="1" applyFont="1" applyFill="1" applyBorder="1" applyAlignment="1">
      <alignment vertical="center" wrapText="1"/>
    </xf>
    <xf numFmtId="178" fontId="47" fillId="0" borderId="1" xfId="0" applyNumberFormat="1" applyFont="1" applyFill="1" applyBorder="1" applyAlignment="1">
      <alignment horizontal="center" vertical="center" wrapText="1"/>
    </xf>
    <xf numFmtId="187" fontId="2" fillId="0" borderId="1" xfId="0" applyNumberFormat="1" applyFont="1" applyFill="1" applyBorder="1" applyAlignment="1">
      <alignment horizontal="center" vertical="center" wrapText="1"/>
    </xf>
    <xf numFmtId="0" fontId="35" fillId="0" borderId="0" xfId="0" applyFont="1" applyFill="1" applyAlignment="1">
      <alignment vertical="center"/>
    </xf>
    <xf numFmtId="0" fontId="2" fillId="0" borderId="0" xfId="62" applyFont="1" applyFill="1"/>
    <xf numFmtId="0" fontId="2" fillId="0" borderId="0" xfId="0" applyFont="1" applyFill="1"/>
    <xf numFmtId="0" fontId="0" fillId="0" borderId="0" xfId="0" applyFill="1"/>
    <xf numFmtId="0" fontId="49" fillId="0" borderId="0" xfId="0" applyFont="1" applyFill="1" applyAlignment="1">
      <alignment vertical="center" wrapText="1"/>
    </xf>
    <xf numFmtId="0" fontId="49" fillId="0" borderId="0" xfId="0" applyFont="1" applyFill="1" applyAlignment="1">
      <alignment horizontal="center" vertical="center"/>
    </xf>
    <xf numFmtId="182" fontId="49" fillId="0" borderId="0" xfId="0" applyNumberFormat="1" applyFont="1" applyFill="1" applyAlignment="1">
      <alignment horizontal="center" vertical="center"/>
    </xf>
    <xf numFmtId="178" fontId="49" fillId="0" borderId="0" xfId="0" applyNumberFormat="1" applyFont="1" applyFill="1" applyAlignment="1">
      <alignment horizontal="center" vertical="center"/>
    </xf>
    <xf numFmtId="0" fontId="50" fillId="0" borderId="0" xfId="62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182" fontId="1" fillId="0" borderId="0" xfId="0" applyNumberFormat="1" applyFont="1" applyFill="1" applyAlignment="1">
      <alignment horizontal="center" vertical="center"/>
    </xf>
    <xf numFmtId="0" fontId="35" fillId="0" borderId="7" xfId="62" applyFont="1" applyFill="1" applyBorder="1" applyAlignment="1">
      <alignment horizontal="center" vertical="center" wrapText="1"/>
    </xf>
    <xf numFmtId="0" fontId="51" fillId="0" borderId="1" xfId="0" applyFont="1" applyFill="1" applyBorder="1" applyAlignment="1">
      <alignment horizontal="center" vertical="center"/>
    </xf>
    <xf numFmtId="0" fontId="35" fillId="0" borderId="17" xfId="62" applyFont="1" applyFill="1" applyBorder="1" applyAlignment="1">
      <alignment horizontal="center" vertical="center" wrapText="1"/>
    </xf>
    <xf numFmtId="0" fontId="35" fillId="0" borderId="8" xfId="62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/>
    </xf>
    <xf numFmtId="182" fontId="35" fillId="0" borderId="1" xfId="0" applyNumberFormat="1" applyFont="1" applyFill="1" applyBorder="1" applyAlignment="1">
      <alignment horizontal="center" vertical="center"/>
    </xf>
    <xf numFmtId="182" fontId="48" fillId="0" borderId="1" xfId="0" applyNumberFormat="1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horizontal="center" vertical="center"/>
    </xf>
    <xf numFmtId="182" fontId="49" fillId="0" borderId="1" xfId="0" applyNumberFormat="1" applyFont="1" applyFill="1" applyBorder="1" applyAlignment="1">
      <alignment horizontal="center" vertical="center"/>
    </xf>
    <xf numFmtId="178" fontId="50" fillId="0" borderId="0" xfId="62" applyNumberFormat="1" applyFont="1" applyFill="1" applyAlignment="1">
      <alignment horizontal="center" vertical="center"/>
    </xf>
    <xf numFmtId="178" fontId="1" fillId="0" borderId="0" xfId="0" applyNumberFormat="1" applyFont="1" applyFill="1" applyAlignment="1">
      <alignment horizontal="center" vertical="center"/>
    </xf>
    <xf numFmtId="0" fontId="49" fillId="0" borderId="1" xfId="0" applyFont="1" applyFill="1" applyBorder="1" applyAlignment="1">
      <alignment vertical="center"/>
    </xf>
    <xf numFmtId="178" fontId="49" fillId="0" borderId="1" xfId="0" applyNumberFormat="1" applyFont="1" applyFill="1" applyBorder="1" applyAlignment="1">
      <alignment horizontal="center" vertical="center"/>
    </xf>
    <xf numFmtId="182" fontId="2" fillId="0" borderId="1" xfId="62" applyNumberFormat="1" applyFont="1" applyFill="1" applyBorder="1" applyAlignment="1">
      <alignment horizontal="center" vertical="center" wrapText="1"/>
    </xf>
    <xf numFmtId="182" fontId="35" fillId="0" borderId="1" xfId="62" applyNumberFormat="1" applyFont="1" applyFill="1" applyBorder="1" applyAlignment="1">
      <alignment horizontal="center" vertical="center" wrapText="1"/>
    </xf>
    <xf numFmtId="0" fontId="48" fillId="0" borderId="1" xfId="0" applyFont="1" applyFill="1" applyBorder="1" applyAlignment="1">
      <alignment vertical="center"/>
    </xf>
    <xf numFmtId="0" fontId="48" fillId="0" borderId="1" xfId="0" applyFont="1" applyFill="1" applyBorder="1" applyAlignment="1">
      <alignment horizontal="center" vertical="center" wrapText="1"/>
    </xf>
    <xf numFmtId="0" fontId="48" fillId="0" borderId="1" xfId="0" applyFont="1" applyFill="1" applyBorder="1" applyAlignment="1">
      <alignment vertical="center" wrapText="1"/>
    </xf>
    <xf numFmtId="0" fontId="48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vertical="center" wrapText="1"/>
    </xf>
    <xf numFmtId="0" fontId="51" fillId="0" borderId="3" xfId="0" applyFont="1" applyFill="1" applyBorder="1" applyAlignment="1">
      <alignment horizontal="center" vertical="center"/>
    </xf>
    <xf numFmtId="0" fontId="51" fillId="0" borderId="4" xfId="0" applyFont="1" applyFill="1" applyBorder="1" applyAlignment="1">
      <alignment horizontal="center" vertical="center"/>
    </xf>
    <xf numFmtId="178" fontId="48" fillId="0" borderId="1" xfId="0" applyNumberFormat="1" applyFont="1" applyFill="1" applyBorder="1" applyAlignment="1">
      <alignment horizontal="center" vertical="center"/>
    </xf>
    <xf numFmtId="0" fontId="35" fillId="0" borderId="5" xfId="62" applyFont="1" applyFill="1" applyBorder="1" applyAlignment="1">
      <alignment horizontal="center" vertical="center" wrapText="1"/>
    </xf>
    <xf numFmtId="0" fontId="35" fillId="0" borderId="12" xfId="62" applyFont="1" applyFill="1" applyBorder="1" applyAlignment="1">
      <alignment horizontal="center" vertical="center" wrapText="1"/>
    </xf>
    <xf numFmtId="178" fontId="47" fillId="0" borderId="1" xfId="0" applyNumberFormat="1" applyFont="1" applyFill="1" applyBorder="1" applyAlignment="1">
      <alignment horizontal="center" vertical="center"/>
    </xf>
    <xf numFmtId="0" fontId="49" fillId="0" borderId="5" xfId="0" applyFont="1" applyFill="1" applyBorder="1" applyAlignment="1">
      <alignment vertical="center"/>
    </xf>
    <xf numFmtId="178" fontId="51" fillId="0" borderId="1" xfId="0" applyNumberFormat="1" applyFont="1" applyFill="1" applyBorder="1" applyAlignment="1">
      <alignment horizontal="center" vertical="center"/>
    </xf>
    <xf numFmtId="0" fontId="48" fillId="0" borderId="5" xfId="0" applyFont="1" applyFill="1" applyBorder="1" applyAlignment="1">
      <alignment vertical="center"/>
    </xf>
    <xf numFmtId="182" fontId="48" fillId="0" borderId="1" xfId="0" applyNumberFormat="1" applyFont="1" applyFill="1" applyBorder="1" applyAlignment="1">
      <alignment vertical="center"/>
    </xf>
    <xf numFmtId="178" fontId="51" fillId="0" borderId="5" xfId="0" applyNumberFormat="1" applyFont="1" applyFill="1" applyBorder="1" applyAlignment="1">
      <alignment horizontal="center" vertical="center"/>
    </xf>
    <xf numFmtId="0" fontId="52" fillId="0" borderId="0" xfId="0" applyFont="1" applyFill="1" applyAlignment="1">
      <alignment vertical="center"/>
    </xf>
    <xf numFmtId="0" fontId="47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53" fillId="0" borderId="0" xfId="61" applyFont="1" applyFill="1" applyAlignment="1"/>
    <xf numFmtId="0" fontId="54" fillId="14" borderId="0" xfId="61" applyFont="1" applyFill="1" applyAlignment="1">
      <alignment horizontal="center" vertical="center" wrapText="1"/>
    </xf>
    <xf numFmtId="0" fontId="54" fillId="14" borderId="0" xfId="61" applyFont="1" applyFill="1" applyAlignment="1">
      <alignment horizontal="right" vertical="center" wrapText="1"/>
    </xf>
    <xf numFmtId="0" fontId="2" fillId="14" borderId="0" xfId="61" applyFont="1" applyFill="1" applyAlignment="1">
      <alignment horizontal="left" wrapText="1"/>
    </xf>
    <xf numFmtId="0" fontId="2" fillId="14" borderId="0" xfId="61" applyFont="1" applyFill="1" applyAlignment="1">
      <alignment horizontal="center" wrapText="1"/>
    </xf>
    <xf numFmtId="0" fontId="2" fillId="14" borderId="0" xfId="61" applyFont="1" applyFill="1" applyAlignment="1">
      <alignment horizontal="right" wrapText="1"/>
    </xf>
    <xf numFmtId="0" fontId="2" fillId="14" borderId="18" xfId="61" applyFont="1" applyFill="1" applyBorder="1" applyAlignment="1">
      <alignment horizontal="center" vertical="center" wrapText="1"/>
    </xf>
    <xf numFmtId="0" fontId="2" fillId="14" borderId="19" xfId="61" applyFont="1" applyFill="1" applyBorder="1" applyAlignment="1">
      <alignment horizontal="center" vertical="center" wrapText="1"/>
    </xf>
    <xf numFmtId="0" fontId="2" fillId="14" borderId="20" xfId="61" applyFont="1" applyFill="1" applyBorder="1" applyAlignment="1">
      <alignment horizontal="center" vertical="center" wrapText="1"/>
    </xf>
    <xf numFmtId="0" fontId="2" fillId="14" borderId="21" xfId="61" applyFont="1" applyFill="1" applyBorder="1" applyAlignment="1">
      <alignment horizontal="center" vertical="center" wrapText="1"/>
    </xf>
    <xf numFmtId="0" fontId="2" fillId="14" borderId="21" xfId="61" applyFont="1" applyFill="1" applyBorder="1" applyAlignment="1">
      <alignment horizontal="left" vertical="center" wrapText="1"/>
    </xf>
    <xf numFmtId="178" fontId="2" fillId="14" borderId="21" xfId="61" applyNumberFormat="1" applyFont="1" applyFill="1" applyBorder="1" applyAlignment="1">
      <alignment horizontal="right" vertical="center" wrapText="1"/>
    </xf>
    <xf numFmtId="0" fontId="2" fillId="14" borderId="21" xfId="61" applyFont="1" applyFill="1" applyBorder="1" applyAlignment="1">
      <alignment horizontal="right" vertical="center" wrapText="1"/>
    </xf>
    <xf numFmtId="0" fontId="2" fillId="15" borderId="21" xfId="61" applyFont="1" applyFill="1" applyBorder="1" applyAlignment="1">
      <alignment horizontal="left" vertical="center" wrapText="1"/>
    </xf>
    <xf numFmtId="0" fontId="2" fillId="14" borderId="22" xfId="61" applyFont="1" applyFill="1" applyBorder="1" applyAlignment="1">
      <alignment horizontal="center" vertical="center" wrapText="1"/>
    </xf>
    <xf numFmtId="0" fontId="2" fillId="14" borderId="23" xfId="61" applyFont="1" applyFill="1" applyBorder="1" applyAlignment="1">
      <alignment horizontal="center" vertical="center" wrapText="1"/>
    </xf>
    <xf numFmtId="178" fontId="2" fillId="14" borderId="23" xfId="61" applyNumberFormat="1" applyFont="1" applyFill="1" applyBorder="1" applyAlignment="1">
      <alignment horizontal="right" vertical="center" wrapText="1"/>
    </xf>
    <xf numFmtId="0" fontId="2" fillId="14" borderId="23" xfId="61" applyFont="1" applyFill="1" applyBorder="1" applyAlignment="1">
      <alignment horizontal="right" vertical="center" wrapText="1"/>
    </xf>
    <xf numFmtId="0" fontId="55" fillId="14" borderId="0" xfId="61" applyFont="1" applyFill="1" applyAlignment="1">
      <alignment horizontal="left" vertical="center" wrapText="1"/>
    </xf>
    <xf numFmtId="0" fontId="55" fillId="14" borderId="0" xfId="61" applyFont="1" applyFill="1" applyAlignment="1">
      <alignment horizontal="center" vertical="center" wrapText="1"/>
    </xf>
    <xf numFmtId="0" fontId="55" fillId="14" borderId="0" xfId="61" applyFont="1" applyFill="1" applyAlignment="1">
      <alignment horizontal="right" vertical="center" wrapText="1"/>
    </xf>
    <xf numFmtId="0" fontId="2" fillId="14" borderId="24" xfId="61" applyFont="1" applyFill="1" applyBorder="1" applyAlignment="1">
      <alignment horizontal="center" vertical="center" wrapText="1"/>
    </xf>
    <xf numFmtId="0" fontId="2" fillId="14" borderId="25" xfId="61" applyFont="1" applyFill="1" applyBorder="1" applyAlignment="1">
      <alignment horizontal="center" vertical="center" wrapText="1"/>
    </xf>
    <xf numFmtId="0" fontId="2" fillId="14" borderId="25" xfId="61" applyFont="1" applyFill="1" applyBorder="1" applyAlignment="1">
      <alignment horizontal="right" vertical="center" wrapText="1"/>
    </xf>
    <xf numFmtId="0" fontId="2" fillId="14" borderId="26" xfId="61" applyFont="1" applyFill="1" applyBorder="1" applyAlignment="1">
      <alignment horizontal="right" vertical="center" wrapText="1"/>
    </xf>
    <xf numFmtId="184" fontId="35" fillId="0" borderId="1" xfId="0" applyNumberFormat="1" applyFont="1" applyBorder="1" applyAlignment="1">
      <alignment horizontal="center" vertical="center" wrapText="1"/>
    </xf>
    <xf numFmtId="184" fontId="35" fillId="0" borderId="1" xfId="8" applyNumberFormat="1" applyFont="1" applyFill="1" applyBorder="1" applyAlignment="1">
      <alignment horizontal="center" vertical="center" wrapText="1"/>
    </xf>
    <xf numFmtId="178" fontId="35" fillId="0" borderId="1" xfId="0" applyNumberFormat="1" applyFont="1" applyBorder="1" applyAlignment="1">
      <alignment horizontal="center" vertical="center" wrapText="1"/>
    </xf>
    <xf numFmtId="10" fontId="35" fillId="0" borderId="1" xfId="0" applyNumberFormat="1" applyFont="1" applyBorder="1" applyAlignment="1">
      <alignment horizontal="center" vertical="center" wrapText="1"/>
    </xf>
    <xf numFmtId="188" fontId="35" fillId="0" borderId="1" xfId="0" applyNumberFormat="1" applyFont="1" applyBorder="1" applyAlignment="1">
      <alignment horizontal="center" vertical="center" wrapText="1"/>
    </xf>
    <xf numFmtId="178" fontId="35" fillId="0" borderId="1" xfId="0" applyNumberFormat="1" applyFont="1" applyBorder="1" applyAlignment="1">
      <alignment horizontal="left" vertical="center" wrapText="1"/>
    </xf>
    <xf numFmtId="178" fontId="35" fillId="0" borderId="1" xfId="0" applyNumberFormat="1" applyFont="1" applyBorder="1" applyAlignment="1">
      <alignment vertical="center"/>
    </xf>
    <xf numFmtId="18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35" fillId="0" borderId="0" xfId="0" applyFont="1" applyAlignment="1">
      <alignment horizontal="center" vertical="center" wrapText="1"/>
    </xf>
    <xf numFmtId="0" fontId="35" fillId="0" borderId="0" xfId="0" applyFont="1" applyAlignment="1">
      <alignment horizontal="left" vertical="center" wrapText="1"/>
    </xf>
    <xf numFmtId="181" fontId="35" fillId="0" borderId="1" xfId="8" applyNumberFormat="1" applyFont="1" applyFill="1" applyBorder="1" applyAlignment="1">
      <alignment horizontal="center" vertical="center" wrapText="1"/>
    </xf>
    <xf numFmtId="182" fontId="35" fillId="0" borderId="1" xfId="0" applyNumberFormat="1" applyFont="1" applyBorder="1" applyAlignment="1">
      <alignment vertical="center"/>
    </xf>
    <xf numFmtId="182" fontId="35" fillId="0" borderId="0" xfId="0" applyNumberFormat="1" applyFont="1" applyAlignment="1">
      <alignment vertical="center"/>
    </xf>
    <xf numFmtId="182" fontId="2" fillId="0" borderId="0" xfId="0" applyNumberFormat="1" applyFont="1" applyAlignment="1">
      <alignment horizontal="center" vertical="center" wrapText="1"/>
    </xf>
    <xf numFmtId="188" fontId="2" fillId="0" borderId="0" xfId="0" applyNumberFormat="1" applyFont="1" applyAlignment="1">
      <alignment horizontal="center" vertical="center" wrapText="1"/>
    </xf>
    <xf numFmtId="178" fontId="2" fillId="3" borderId="0" xfId="0" applyNumberFormat="1" applyFont="1" applyFill="1" applyAlignment="1">
      <alignment horizontal="right" vertical="center" wrapText="1"/>
    </xf>
    <xf numFmtId="178" fontId="39" fillId="0" borderId="0" xfId="0" applyNumberFormat="1" applyFont="1" applyAlignment="1">
      <alignment horizontal="right" vertical="center"/>
    </xf>
    <xf numFmtId="178" fontId="39" fillId="0" borderId="0" xfId="0" applyNumberFormat="1" applyFont="1" applyAlignment="1">
      <alignment horizontal="right" vertical="center" wrapText="1"/>
    </xf>
    <xf numFmtId="178" fontId="35" fillId="0" borderId="1" xfId="0" applyNumberFormat="1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182" fontId="12" fillId="0" borderId="0" xfId="0" applyNumberFormat="1" applyFont="1" applyAlignment="1">
      <alignment horizontal="left" vertical="center" wrapText="1"/>
    </xf>
    <xf numFmtId="182" fontId="11" fillId="0" borderId="0" xfId="0" applyNumberFormat="1" applyFont="1" applyAlignment="1">
      <alignment horizontal="left" vertical="center" wrapText="1"/>
    </xf>
    <xf numFmtId="182" fontId="13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182" fontId="1" fillId="0" borderId="0" xfId="0" applyNumberFormat="1" applyFont="1" applyAlignment="1">
      <alignment horizontal="left" vertical="center"/>
    </xf>
    <xf numFmtId="182" fontId="56" fillId="0" borderId="0" xfId="0" applyNumberFormat="1" applyFont="1" applyAlignment="1">
      <alignment horizontal="center" vertical="center" wrapText="1"/>
    </xf>
    <xf numFmtId="182" fontId="1" fillId="0" borderId="0" xfId="0" applyNumberFormat="1" applyFont="1" applyAlignment="1">
      <alignment horizontal="center" vertical="center"/>
    </xf>
    <xf numFmtId="9" fontId="1" fillId="0" borderId="0" xfId="0" applyNumberFormat="1" applyFont="1" applyAlignment="1">
      <alignment vertical="center"/>
    </xf>
    <xf numFmtId="9" fontId="13" fillId="0" borderId="0" xfId="11" applyFont="1" applyFill="1" applyBorder="1" applyAlignment="1">
      <alignment horizontal="center" vertical="center" wrapText="1"/>
    </xf>
    <xf numFmtId="9" fontId="1" fillId="0" borderId="0" xfId="11" applyFont="1" applyFill="1" applyBorder="1" applyAlignment="1">
      <alignment vertical="center"/>
    </xf>
    <xf numFmtId="182" fontId="1" fillId="0" borderId="0" xfId="0" applyNumberFormat="1" applyFont="1" applyAlignment="1">
      <alignment vertical="center"/>
    </xf>
    <xf numFmtId="182" fontId="39" fillId="0" borderId="0" xfId="0" applyNumberFormat="1" applyFont="1" applyAlignment="1">
      <alignment horizontal="left" vertical="center" wrapText="1"/>
    </xf>
    <xf numFmtId="190" fontId="11" fillId="0" borderId="0" xfId="0" applyNumberFormat="1" applyFont="1" applyAlignment="1">
      <alignment horizontal="left" vertical="center" wrapText="1"/>
    </xf>
    <xf numFmtId="178" fontId="39" fillId="0" borderId="1" xfId="0" applyNumberFormat="1" applyFont="1" applyBorder="1" applyAlignment="1">
      <alignment horizontal="center" vertical="center" wrapText="1"/>
    </xf>
    <xf numFmtId="183" fontId="2" fillId="0" borderId="1" xfId="0" applyNumberFormat="1" applyFont="1" applyBorder="1" applyAlignment="1">
      <alignment horizontal="center" vertical="center" wrapText="1"/>
    </xf>
    <xf numFmtId="9" fontId="35" fillId="0" borderId="1" xfId="11" applyFont="1" applyFill="1" applyBorder="1" applyAlignment="1">
      <alignment horizontal="center" vertical="center" wrapText="1"/>
    </xf>
    <xf numFmtId="178" fontId="36" fillId="0" borderId="1" xfId="0" applyNumberFormat="1" applyFont="1" applyBorder="1" applyAlignment="1">
      <alignment horizontal="center" vertical="center" wrapText="1"/>
    </xf>
    <xf numFmtId="178" fontId="3" fillId="0" borderId="0" xfId="0" applyNumberFormat="1" applyFont="1" applyAlignment="1">
      <alignment horizontal="center" vertical="center" wrapText="1"/>
    </xf>
    <xf numFmtId="178" fontId="39" fillId="0" borderId="0" xfId="0" applyNumberFormat="1" applyFont="1" applyAlignment="1">
      <alignment horizontal="left" vertical="center" wrapText="1"/>
    </xf>
    <xf numFmtId="0" fontId="39" fillId="0" borderId="0" xfId="0" applyFont="1" applyAlignment="1">
      <alignment horizontal="left" vertical="center" wrapText="1"/>
    </xf>
    <xf numFmtId="0" fontId="57" fillId="0" borderId="0" xfId="0" applyFont="1" applyAlignment="1">
      <alignment horizontal="justify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Times 10" xfId="12"/>
    <cellStyle name="#,##0.0" xfId="13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#,##0.00" xfId="20"/>
    <cellStyle name="解释性文本" xfId="21" builtinId="53"/>
    <cellStyle name="标题 1" xfId="22" builtinId="16"/>
    <cellStyle name="常规 9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INPUT" xfId="30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#,##0.000" xfId="48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Thin All Border" xfId="53"/>
    <cellStyle name="60% - 强调文字颜色 5" xfId="54" builtinId="48"/>
    <cellStyle name="强调文字颜色 6" xfId="55" builtinId="49"/>
    <cellStyle name="40% - 强调文字颜色 6" xfId="56" builtinId="51"/>
    <cellStyle name="#,##0.0000" xfId="57"/>
    <cellStyle name="60% - 强调文字颜色 6" xfId="58" builtinId="52"/>
    <cellStyle name="#,##0" xfId="59"/>
    <cellStyle name="Bold Times 14" xfId="60"/>
    <cellStyle name="Normal" xfId="61"/>
    <cellStyle name="常规 2" xfId="62"/>
    <cellStyle name="常规 3" xfId="63"/>
    <cellStyle name="常规 9 2" xfId="64"/>
    <cellStyle name="常规_zjzb" xfId="65"/>
    <cellStyle name="常规_虹桥综合交通枢纽4座雨水泵站工程(工可)---总表交接2008.06.06" xfId="66"/>
    <cellStyle name="普通_Sheet1" xfId="67"/>
    <cellStyle name="千分位[0]_Sheet1" xfId="68"/>
    <cellStyle name="千分位_Sheet1" xfId="69"/>
  </cellStyles>
  <tableStyles count="0" defaultTableStyle="TableStyleMedium9" defaultPivotStyle="PivotStyleLight16"/>
  <colors>
    <mruColors>
      <color rgb="00FF33CC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9" Type="http://schemas.openxmlformats.org/officeDocument/2006/relationships/sharedStrings" Target="sharedStrings.xml"/><Relationship Id="rId38" Type="http://schemas.openxmlformats.org/officeDocument/2006/relationships/styles" Target="styles.xml"/><Relationship Id="rId37" Type="http://schemas.openxmlformats.org/officeDocument/2006/relationships/theme" Target="theme/theme1.xml"/><Relationship Id="rId36" Type="http://schemas.openxmlformats.org/officeDocument/2006/relationships/externalLink" Target="externalLinks/externalLink9.xml"/><Relationship Id="rId35" Type="http://schemas.openxmlformats.org/officeDocument/2006/relationships/externalLink" Target="externalLinks/externalLink8.xml"/><Relationship Id="rId34" Type="http://schemas.openxmlformats.org/officeDocument/2006/relationships/externalLink" Target="externalLinks/externalLink7.xml"/><Relationship Id="rId33" Type="http://schemas.openxmlformats.org/officeDocument/2006/relationships/externalLink" Target="externalLinks/externalLink6.xml"/><Relationship Id="rId32" Type="http://schemas.openxmlformats.org/officeDocument/2006/relationships/externalLink" Target="externalLinks/externalLink5.xml"/><Relationship Id="rId31" Type="http://schemas.openxmlformats.org/officeDocument/2006/relationships/externalLink" Target="externalLinks/externalLink4.xml"/><Relationship Id="rId30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2.xml"/><Relationship Id="rId28" Type="http://schemas.openxmlformats.org/officeDocument/2006/relationships/externalLink" Target="externalLinks/externalLink1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27</xdr:row>
      <xdr:rowOff>0</xdr:rowOff>
    </xdr:from>
    <xdr:to>
      <xdr:col>9</xdr:col>
      <xdr:colOff>179070</xdr:colOff>
      <xdr:row>69</xdr:row>
      <xdr:rowOff>95250</xdr:rowOff>
    </xdr:to>
    <xdr:pic>
      <xdr:nvPicPr>
        <xdr:cNvPr id="2" name="图片 1" descr="66a80ef8a6a6bd549932f20ad8b40c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82700" y="5010150"/>
          <a:ext cx="8510270" cy="7696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9525</xdr:colOff>
      <xdr:row>20</xdr:row>
      <xdr:rowOff>9525</xdr:rowOff>
    </xdr:from>
    <xdr:to>
      <xdr:col>10</xdr:col>
      <xdr:colOff>0</xdr:colOff>
      <xdr:row>32</xdr:row>
      <xdr:rowOff>85725</xdr:rowOff>
    </xdr:to>
    <xdr:pic>
      <xdr:nvPicPr>
        <xdr:cNvPr id="2" name="图片 1" descr="0e7439408b16a758659c56f86ee83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752725" y="3629025"/>
          <a:ext cx="5978525" cy="22479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104775</xdr:colOff>
      <xdr:row>0</xdr:row>
      <xdr:rowOff>180975</xdr:rowOff>
    </xdr:from>
    <xdr:to>
      <xdr:col>15</xdr:col>
      <xdr:colOff>1047750</xdr:colOff>
      <xdr:row>1</xdr:row>
      <xdr:rowOff>95250</xdr:rowOff>
    </xdr:to>
    <xdr:pic>
      <xdr:nvPicPr>
        <xdr:cNvPr id="2" name="图片 4" descr="图形1.jp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59925" y="180975"/>
          <a:ext cx="2352675" cy="485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457835</xdr:colOff>
      <xdr:row>0</xdr:row>
      <xdr:rowOff>151765</xdr:rowOff>
    </xdr:from>
    <xdr:to>
      <xdr:col>12</xdr:col>
      <xdr:colOff>57150</xdr:colOff>
      <xdr:row>2</xdr:row>
      <xdr:rowOff>8890</xdr:rowOff>
    </xdr:to>
    <xdr:pic>
      <xdr:nvPicPr>
        <xdr:cNvPr id="3" name="图片 3" descr="图形2.jp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00985" y="151765"/>
          <a:ext cx="6076315" cy="7048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390525</xdr:colOff>
      <xdr:row>1</xdr:row>
      <xdr:rowOff>228600</xdr:rowOff>
    </xdr:from>
    <xdr:to>
      <xdr:col>18</xdr:col>
      <xdr:colOff>93980</xdr:colOff>
      <xdr:row>12</xdr:row>
      <xdr:rowOff>151765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59225" y="523875"/>
          <a:ext cx="8618855" cy="3990340"/>
        </a:xfrm>
        <a:prstGeom prst="rect">
          <a:avLst/>
        </a:prstGeom>
      </xdr:spPr>
    </xdr:pic>
    <xdr:clientData/>
  </xdr:twoCellAnchor>
  <xdr:twoCellAnchor editAs="oneCell">
    <xdr:from>
      <xdr:col>6</xdr:col>
      <xdr:colOff>209550</xdr:colOff>
      <xdr:row>13</xdr:row>
      <xdr:rowOff>95250</xdr:rowOff>
    </xdr:from>
    <xdr:to>
      <xdr:col>18</xdr:col>
      <xdr:colOff>238125</xdr:colOff>
      <xdr:row>44</xdr:row>
      <xdr:rowOff>57150</xdr:rowOff>
    </xdr:to>
    <xdr:pic>
      <xdr:nvPicPr>
        <xdr:cNvPr id="3" name="图片 2"/>
        <xdr:cNvPicPr>
          <a:picLocks noChangeAspect="1" noChangeArrowheads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65" r="7368"/>
        <a:stretch>
          <a:fillRect/>
        </a:stretch>
      </xdr:blipFill>
      <xdr:spPr>
        <a:xfrm>
          <a:off x="4464050" y="4648200"/>
          <a:ext cx="8258175" cy="586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18</xdr:row>
      <xdr:rowOff>0</xdr:rowOff>
    </xdr:from>
    <xdr:to>
      <xdr:col>9</xdr:col>
      <xdr:colOff>638175</xdr:colOff>
      <xdr:row>29</xdr:row>
      <xdr:rowOff>161925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30400" y="3257550"/>
          <a:ext cx="6321425" cy="2152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17</xdr:col>
      <xdr:colOff>571500</xdr:colOff>
      <xdr:row>37</xdr:row>
      <xdr:rowOff>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30400" y="5791200"/>
          <a:ext cx="11741150" cy="9048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161925</xdr:colOff>
      <xdr:row>40</xdr:row>
      <xdr:rowOff>85725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6334125" cy="73247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638175</xdr:colOff>
      <xdr:row>41</xdr:row>
      <xdr:rowOff>76200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13668375" cy="74961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8.4\&#22303;&#24314;&#37096;\chg\&#32485;&#26865;&#32473;&#27700;\&#28246;&#24030;\&#21462;&#28040;&#35843;&#33410;&#27744;&#27010;&#31639;\&#22303;&#24314;&#24037;&#3124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8.4\&#22303;&#24314;&#37096;\cg\&#19977;&#23777;&#24211;&#28192;\&#19975;&#24030;\&#27825;&#21475;\&#27825;&#21475;&#26631;&#20070;&#22791;&#2022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8.4\&#22303;&#24314;&#37096;\chg\&#19977;&#23777;&#24211;&#28192;\&#19975;&#24030;\&#26126;&#38236;&#28393;\&#26126;&#38236;&#28393;&#23433;&#35013;&#24037;&#31243;&#25216;&#26415;&#26631;&#65288;&#39044;&#31639;&#65289;\&#26126;&#38236;&#28393;&#26631;&#20070;&#65288;&#35774;&#22791;&#23433;&#35013;&#65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8.4\&#22303;&#24314;&#37096;\cg\&#29664;&#28023;&#27745;&#27700;\&#21513;&#22823;\&#28246;&#24030;\&#24037;&#31243;&#36153;&#2999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.2\Users\Administrator\Desktop\&#22686;&#22478;&#20013;&#26032;&#12289;&#31185;&#25945;&#22478;&#21487;&#30740;\17&#22686;&#22478;&#20013;&#26032;&#12289;&#31185;&#25945;&#22478;&#12289;&#26417;&#26449;&#29255;&#21306;&#27745;&#27700;&#21378;&#24314;&#35774;(1)\&#31532;20&#29256;2.23\7&#19975;&#21544;&#20272;&#31639;&#65288;&#21306;&#25913;&#65289;%20-%20&#65288;3.5&#19975;&#21544;&#35774;&#22791;&#6528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.2\&#35780;&#23457;&#25991;&#20214;\pjl\2014&#24180;\1.&#27010;&#31639;\&#8730;&#21069;&#38155;&#20928;&#27700;&#21378;&#25193;&#24314;&#19977;&#26399;&#24037;&#31243;\&#23457;&#26680;&#36164;&#26009;\0&#31295;(14-180)\&#21069;&#38155;&#20928;&#27700;&#21378;&#24635;&#3492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.2\&#35780;&#23457;&#25991;&#20214;\pjl\2017&#24180;\&#27010;&#31639;\&#12304;2016&#12305;0964&#36710;&#31649;&#25152;&#26426;&#21160;&#36710;&#39550;&#39542;&#20154;&#32771;&#35797;&#22330;&#24314;&#35774;&#39033;&#30446;\&#23457;&#26680;&#36164;&#26009;\&#19968;&#31295;\&#27719;&#24635;&#34920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.2\&#24066;&#25919;2021&#24180;\73&#31319;&#20113;&#27700;&#21378;\&#31532;10&#29256;\&#20108;&#26399;\&#31319;&#20113;&#27700;&#21378;&#36710;&#38388;&#20272;&#31639;8.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eChat%20Files\leo-xueting\FileStorage\File\2023-04\&#35774;&#22791;&#36141;&#32622;&#36153;-2023042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基础数据"/>
      <sheetName val="井室计算书"/>
      <sheetName val="厂区井室"/>
      <sheetName val="厂区井室材差表"/>
      <sheetName val="厂区井室取费表"/>
      <sheetName val="厂区井室 (2)"/>
      <sheetName val="厂区井室材差表 (2)"/>
      <sheetName val="厂区井室取费表 (2)"/>
      <sheetName val="厂区道路等"/>
      <sheetName val="计算书"/>
      <sheetName val="粗格栅及污水提升泵房"/>
      <sheetName val="粗格栅材差"/>
      <sheetName val="粗格栅取费"/>
      <sheetName val="细格栅"/>
      <sheetName val="细格栅材差"/>
      <sheetName val="细格栅取费 "/>
      <sheetName val="涡流沉砂池"/>
      <sheetName val="涡流沉砂池材差"/>
      <sheetName val="涡流沉砂池取费"/>
      <sheetName val="CASS生化池"/>
      <sheetName val="CASS生化池材差"/>
      <sheetName val="CASS生化池取费"/>
      <sheetName val="CASS生化池（2）"/>
      <sheetName val="CASS生化池材差 (2)"/>
      <sheetName val="CASS生化池取费 (2)"/>
      <sheetName val="贮泥池"/>
      <sheetName val="贮泥池材差"/>
      <sheetName val="贮泥池取费"/>
      <sheetName val="办公楼"/>
      <sheetName val="办公楼材差"/>
      <sheetName val="办公楼取费"/>
      <sheetName val="变配电中心"/>
      <sheetName val="变配电材差"/>
      <sheetName val="变配电取费"/>
      <sheetName val="车库、仓库、机修"/>
      <sheetName val="车库、仓库、机修材差 "/>
      <sheetName val="车库、仓库、机修取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成本表"/>
      <sheetName val="成本附表"/>
      <sheetName val="建筑"/>
      <sheetName val="安装"/>
      <sheetName val="三材"/>
      <sheetName val="指标表"/>
      <sheetName val="基础数据"/>
      <sheetName val="取费2类"/>
      <sheetName val="柔性机械接口灰口铸铁管"/>
      <sheetName val="异径管"/>
      <sheetName val="镀锌钢管"/>
      <sheetName val="焊接钢管"/>
      <sheetName val="螺旋缝焊钢管"/>
      <sheetName val="管件及阀门"/>
      <sheetName val="厂区平面商"/>
      <sheetName val="厂区平面概"/>
      <sheetName val="氧化沟商"/>
      <sheetName val="氧化沟概"/>
      <sheetName val="格栅及沉砂池商"/>
      <sheetName val="格栅及沉砂池概"/>
      <sheetName val="二沉池商"/>
      <sheetName val="二沉池概"/>
      <sheetName val="污泥泵房商"/>
      <sheetName val="污泥泵房概"/>
      <sheetName val="贮泥池商"/>
      <sheetName val="贮泥池概"/>
      <sheetName val="脱水机房商"/>
      <sheetName val="脱水机房概"/>
      <sheetName val="回用水商"/>
      <sheetName val="回用水概"/>
      <sheetName val="加药间商"/>
      <sheetName val="加药间概"/>
      <sheetName val="电气商"/>
      <sheetName val="电气概"/>
      <sheetName val="自控商"/>
      <sheetName val="自控概"/>
      <sheetName val="自控商 (引进)"/>
      <sheetName val="自控概（引进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氧化沟概"/>
      <sheetName val="粗细格栅及泵房A概"/>
      <sheetName val="粗细格栅及泵房B概"/>
      <sheetName val="细格栅及沉砂池概"/>
      <sheetName val="二沉池概"/>
      <sheetName val="污泥泵房概"/>
      <sheetName val="贮泥池概"/>
      <sheetName val="脱水机房概"/>
      <sheetName val="回用水池概"/>
      <sheetName val="加药间概"/>
      <sheetName val="电气概"/>
      <sheetName val="自控概"/>
      <sheetName val="自控概（引进）"/>
      <sheetName val="化验设备"/>
      <sheetName val="车辆"/>
      <sheetName val="机修"/>
      <sheetName val="基础数据"/>
      <sheetName val="取费2类"/>
      <sheetName val="柔性机械接口灰口铸铁管"/>
      <sheetName val="异径管"/>
      <sheetName val="镀锌钢管"/>
      <sheetName val="焊接钢管"/>
      <sheetName val="螺旋缝焊钢管"/>
      <sheetName val="管件及阀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总表一方案"/>
      <sheetName val="总表二方案"/>
      <sheetName val="土建"/>
      <sheetName val="设备"/>
      <sheetName val="化验设备"/>
      <sheetName val="厂区平面"/>
      <sheetName val="电气"/>
      <sheetName val="仪表"/>
      <sheetName val="机修设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项目总投资估算表 (2)"/>
      <sheetName val="二类费用"/>
      <sheetName val="利息"/>
      <sheetName val="工程量表"/>
      <sheetName val="造价咨询费"/>
    </sheetNames>
    <sheetDataSet>
      <sheetData sheetId="0" refreshError="1">
        <row r="5">
          <cell r="G5">
            <v>5500.535525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  <sheetName val="三期总表"/>
      <sheetName val="前期费收费标准"/>
      <sheetName val="工程造价咨询服务费"/>
      <sheetName val="Sheet1"/>
    </sheetNames>
    <sheetDataSet>
      <sheetData sheetId="0" refreshError="1"/>
      <sheetData sheetId="1" refreshError="1">
        <row r="80">
          <cell r="H80">
            <v>41030.4215744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费用计算表"/>
      <sheetName val="考试大楼汇总表"/>
      <sheetName val="材料价"/>
      <sheetName val="咨价"/>
      <sheetName val="面积表"/>
      <sheetName val="方案设计1估算"/>
    </sheetNames>
    <sheetDataSet>
      <sheetData sheetId="0" refreshError="1">
        <row r="5">
          <cell r="H5">
            <v>17914.600836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费用计算"/>
      <sheetName val="造价咨询"/>
      <sheetName val="与上1版对比"/>
      <sheetName val="利息"/>
      <sheetName val="地基处理"/>
      <sheetName val="基坑支护"/>
      <sheetName val="土方道路工程"/>
      <sheetName val="榄核水厂"/>
      <sheetName val="基础数据"/>
      <sheetName val="基坑围堰"/>
      <sheetName val="外电"/>
      <sheetName val="二类费用依据"/>
      <sheetName val="耗水量"/>
      <sheetName val="Sheet2"/>
      <sheetName val="脱水机房改造设备"/>
    </sheetNames>
    <sheetDataSet>
      <sheetData sheetId="0"/>
      <sheetData sheetId="1"/>
      <sheetData sheetId="2"/>
      <sheetData sheetId="3"/>
      <sheetData sheetId="4"/>
      <sheetData sheetId="5"/>
      <sheetData sheetId="6">
        <row r="81">
          <cell r="F81">
            <v>83.5</v>
          </cell>
        </row>
        <row r="84">
          <cell r="F84">
            <v>148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总汇总"/>
      <sheetName val="ppt"/>
      <sheetName val="设备购置费汇总表"/>
      <sheetName val="工艺设备"/>
      <sheetName val="厨房设备"/>
      <sheetName val="除臭系统设备购置费"/>
      <sheetName val="通风空调设备购置费"/>
      <sheetName val="电气工程设备购置费"/>
      <sheetName val="自控及仪表设备购置费（生活污水）"/>
      <sheetName val="自控及仪表设备购置费 (工业污水)"/>
      <sheetName val="房屋拆迁计算"/>
      <sheetName val="方案一"/>
      <sheetName val="泵站方案对比二"/>
      <sheetName val="投资估算对比表"/>
      <sheetName val="利息"/>
      <sheetName val="投资拆分"/>
      <sheetName val="运行费"/>
      <sheetName val="最新运营费"/>
      <sheetName val="土方工程"/>
      <sheetName val="二期投资"/>
      <sheetName val="2期（二类费）"/>
      <sheetName val="2期造价咨询"/>
      <sheetName val="结算利息"/>
      <sheetName val="简版汇总表"/>
      <sheetName val="外电接入工程"/>
      <sheetName val="管线迁改"/>
      <sheetName val="古树木迁移"/>
      <sheetName val="绿化运维成本"/>
      <sheetName val="厂房拆除"/>
      <sheetName val="指标"/>
      <sheetName val="基础处理方案对比"/>
      <sheetName val="基坑方案对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2">
          <cell r="G62">
            <v>24421059.84</v>
          </cell>
        </row>
      </sheetData>
      <sheetData sheetId="8">
        <row r="202">
          <cell r="G202">
            <v>29602106.616</v>
          </cell>
        </row>
      </sheetData>
      <sheetData sheetId="9">
        <row r="183">
          <cell r="G183">
            <v>23814481.924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comments" Target="../comments2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outlinePr summaryBelow="0"/>
  </sheetPr>
  <dimension ref="A1:Y137"/>
  <sheetViews>
    <sheetView zoomScale="115" zoomScaleNormal="115" workbookViewId="0">
      <selection activeCell="B98" sqref="B98"/>
    </sheetView>
  </sheetViews>
  <sheetFormatPr defaultColWidth="9" defaultRowHeight="13.5"/>
  <cols>
    <col min="1" max="1" width="7.58333333333333" style="45" customWidth="1"/>
    <col min="2" max="2" width="27.75" style="46" customWidth="1"/>
    <col min="3" max="4" width="10.3333333333333" style="47" customWidth="1"/>
    <col min="5" max="5" width="9.33333333333333" style="47" customWidth="1"/>
    <col min="6" max="6" width="8.33333333333333" style="45" hidden="1" customWidth="1"/>
    <col min="7" max="7" width="10.3333333333333" style="47" customWidth="1"/>
    <col min="8" max="8" width="8.75" style="49" hidden="1" customWidth="1"/>
    <col min="9" max="9" width="4.08333333333333" style="45" hidden="1" customWidth="1"/>
    <col min="10" max="10" width="10.0833333333333" style="45" hidden="1" customWidth="1"/>
    <col min="11" max="11" width="12.8333333333333" style="47" hidden="1" customWidth="1"/>
    <col min="12" max="12" width="22" style="46" customWidth="1"/>
    <col min="13" max="13" width="20.0833333333333" style="46" customWidth="1"/>
    <col min="14" max="16" width="20.75" style="46" customWidth="1"/>
    <col min="17" max="17" width="9.75" style="46" customWidth="1"/>
    <col min="18" max="18" width="13.25" style="15" customWidth="1"/>
    <col min="19" max="19" width="10.8333333333333" style="46" customWidth="1"/>
    <col min="20" max="20" width="13.5833333333333" style="46" customWidth="1"/>
    <col min="21" max="22" width="15.3333333333333" style="46"/>
    <col min="23" max="23" width="14.8333333333333" style="46"/>
    <col min="24" max="24" width="13.75" style="46"/>
    <col min="25" max="25" width="14.0833333333333" style="46"/>
    <col min="26" max="16384" width="9" style="46"/>
  </cols>
  <sheetData>
    <row r="1" ht="34.5" customHeight="1" spans="1:20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499">
        <f>(R3-R2)/2</f>
        <v>9450</v>
      </c>
      <c r="S1" s="50">
        <f>R2+R1</f>
        <v>53550</v>
      </c>
      <c r="T1" s="46" t="e">
        <f>D5+E5</f>
        <v>#REF!</v>
      </c>
    </row>
    <row r="2" ht="31.5" customHeight="1" spans="1:20">
      <c r="A2" s="44" t="s">
        <v>1</v>
      </c>
      <c r="B2" s="44"/>
      <c r="C2" s="286"/>
      <c r="D2" s="286"/>
      <c r="E2" s="286"/>
      <c r="F2" s="286"/>
      <c r="G2" s="286"/>
      <c r="H2" s="44"/>
      <c r="I2" s="286"/>
      <c r="J2" s="286"/>
      <c r="K2" s="286"/>
      <c r="L2" s="44"/>
      <c r="M2" s="44"/>
      <c r="N2" s="44"/>
      <c r="O2" s="44"/>
      <c r="P2" s="44"/>
      <c r="Q2" s="44"/>
      <c r="R2" s="500">
        <f>R3*0.7</f>
        <v>44100</v>
      </c>
      <c r="S2" s="44" t="e">
        <f>G6-S1</f>
        <v>#REF!</v>
      </c>
      <c r="T2" s="46" t="e">
        <f>C6+(D6+E6)*2-G42</f>
        <v>#REF!</v>
      </c>
    </row>
    <row r="3" ht="21.75" customHeight="1" spans="1:19">
      <c r="A3" s="337" t="s">
        <v>2</v>
      </c>
      <c r="B3" s="337" t="s">
        <v>3</v>
      </c>
      <c r="C3" s="337" t="s">
        <v>4</v>
      </c>
      <c r="D3" s="337"/>
      <c r="E3" s="337"/>
      <c r="F3" s="337"/>
      <c r="G3" s="337"/>
      <c r="H3" s="337" t="s">
        <v>5</v>
      </c>
      <c r="I3" s="337" t="s">
        <v>6</v>
      </c>
      <c r="J3" s="337"/>
      <c r="K3" s="337"/>
      <c r="L3" s="337" t="s">
        <v>7</v>
      </c>
      <c r="M3" s="487"/>
      <c r="N3" s="488"/>
      <c r="O3" s="488"/>
      <c r="P3" s="488"/>
      <c r="Q3" s="356">
        <v>61228.2880996225</v>
      </c>
      <c r="R3" s="500">
        <f>6300*10</f>
        <v>63000</v>
      </c>
      <c r="S3" s="44" t="e">
        <f>D5+E5</f>
        <v>#REF!</v>
      </c>
    </row>
    <row r="4" ht="24" spans="1:21">
      <c r="A4" s="337"/>
      <c r="B4" s="337"/>
      <c r="C4" s="478" t="s">
        <v>8</v>
      </c>
      <c r="D4" s="337" t="s">
        <v>9</v>
      </c>
      <c r="E4" s="337" t="s">
        <v>10</v>
      </c>
      <c r="F4" s="337" t="s">
        <v>11</v>
      </c>
      <c r="G4" s="478" t="s">
        <v>12</v>
      </c>
      <c r="H4" s="337"/>
      <c r="I4" s="337" t="s">
        <v>13</v>
      </c>
      <c r="J4" s="337" t="s">
        <v>14</v>
      </c>
      <c r="K4" s="478" t="s">
        <v>15</v>
      </c>
      <c r="L4" s="337"/>
      <c r="M4" s="487"/>
      <c r="N4" s="488">
        <f>6333*2*54/10000</f>
        <v>68.3964</v>
      </c>
      <c r="O4" s="488"/>
      <c r="P4" s="488"/>
      <c r="Q4" s="369" t="e">
        <f>G5-Q3</f>
        <v>#REF!</v>
      </c>
      <c r="R4" s="500" t="s">
        <v>12</v>
      </c>
      <c r="S4" s="44" t="e">
        <f>C6/G6</f>
        <v>#REF!</v>
      </c>
      <c r="T4">
        <v>59759.2233363725</v>
      </c>
      <c r="U4" s="15" t="e">
        <f>G5-T4</f>
        <v>#REF!</v>
      </c>
    </row>
    <row r="5" ht="27.75" customHeight="1" spans="1:23">
      <c r="A5" s="337" t="s">
        <v>16</v>
      </c>
      <c r="B5" s="338" t="s">
        <v>17</v>
      </c>
      <c r="C5" s="479">
        <f>SUM(C6,C49,C50,C56)</f>
        <v>44339.147068</v>
      </c>
      <c r="D5" s="479" t="e">
        <f>SUM(D6,D49,D50,D56)</f>
        <v>#REF!</v>
      </c>
      <c r="E5" s="479">
        <f>SUM(E6,E49,E50,E56)</f>
        <v>7845.97448896729</v>
      </c>
      <c r="F5" s="478"/>
      <c r="G5" s="480" t="e">
        <f t="shared" ref="G5:G47" si="0">SUM(C5:F5)</f>
        <v>#REF!</v>
      </c>
      <c r="H5" s="481" t="e">
        <f>G5/$G$99</f>
        <v>#REF!</v>
      </c>
      <c r="I5" s="4" t="s">
        <v>18</v>
      </c>
      <c r="J5" s="337">
        <v>50000</v>
      </c>
      <c r="K5" s="341" t="e">
        <f t="shared" ref="K5:K16" si="1">G5/J5*10000</f>
        <v>#REF!</v>
      </c>
      <c r="L5" s="4"/>
      <c r="M5" s="356"/>
      <c r="N5" s="356"/>
      <c r="O5" s="356"/>
      <c r="P5" s="356"/>
      <c r="Q5" s="356">
        <v>61228.2880996225</v>
      </c>
      <c r="R5" s="501">
        <v>59759.2233363725</v>
      </c>
      <c r="S5" s="502" t="e">
        <f>G5-R5</f>
        <v>#REF!</v>
      </c>
      <c r="T5" s="43">
        <f>C5</f>
        <v>44339.147068</v>
      </c>
      <c r="U5" s="79" t="e">
        <f>D5+E5</f>
        <v>#REF!</v>
      </c>
      <c r="V5" s="15"/>
      <c r="W5" s="15"/>
    </row>
    <row r="6" s="3" customFormat="1" ht="24" spans="1:23">
      <c r="A6" s="482">
        <v>1.1</v>
      </c>
      <c r="B6" s="483" t="s">
        <v>19</v>
      </c>
      <c r="C6" s="480">
        <f>SUM(C7:C42)+C47</f>
        <v>35975.805928</v>
      </c>
      <c r="D6" s="480" t="e">
        <f>SUM(D7:D47)</f>
        <v>#REF!</v>
      </c>
      <c r="E6" s="480">
        <f>SUM(E7:E47)</f>
        <v>7631.05448896729</v>
      </c>
      <c r="F6" s="480"/>
      <c r="G6" s="480" t="e">
        <f t="shared" si="0"/>
        <v>#REF!</v>
      </c>
      <c r="H6" s="484"/>
      <c r="I6" s="337" t="s">
        <v>18</v>
      </c>
      <c r="J6" s="489">
        <v>50000</v>
      </c>
      <c r="K6" s="489" t="e">
        <f t="shared" si="1"/>
        <v>#REF!</v>
      </c>
      <c r="L6" s="490"/>
      <c r="M6" s="491"/>
      <c r="N6" s="491"/>
      <c r="O6" s="491"/>
      <c r="P6" s="491"/>
      <c r="Q6" s="491"/>
      <c r="R6" s="503">
        <v>54693.4533363725</v>
      </c>
      <c r="S6" s="504" t="e">
        <f>G6-R6</f>
        <v>#REF!</v>
      </c>
      <c r="V6" s="505"/>
      <c r="W6" s="505"/>
    </row>
    <row r="7" customFormat="1" ht="27.75" hidden="1" customHeight="1" spans="1:25">
      <c r="A7" s="4" t="s">
        <v>20</v>
      </c>
      <c r="B7" s="5" t="s">
        <v>21</v>
      </c>
      <c r="C7" s="7"/>
      <c r="D7" s="7" t="e">
        <f>#REF!/10000</f>
        <v>#REF!</v>
      </c>
      <c r="E7" s="7">
        <f t="shared" ref="E7:E20" si="2">M7/10000</f>
        <v>87.483735</v>
      </c>
      <c r="F7" s="485"/>
      <c r="G7" s="7" t="e">
        <f t="shared" si="0"/>
        <v>#REF!</v>
      </c>
      <c r="H7" s="481"/>
      <c r="I7" s="4" t="s">
        <v>18</v>
      </c>
      <c r="J7" s="10">
        <v>50000</v>
      </c>
      <c r="K7" s="10" t="e">
        <f t="shared" si="1"/>
        <v>#REF!</v>
      </c>
      <c r="L7" s="4"/>
      <c r="M7" s="356">
        <v>874837.35</v>
      </c>
      <c r="N7" s="356" t="e">
        <f>G6-G42-G47</f>
        <v>#REF!</v>
      </c>
      <c r="O7" s="356"/>
      <c r="P7" s="356"/>
      <c r="Q7" s="356" t="e">
        <f>G5-Q5</f>
        <v>#REF!</v>
      </c>
      <c r="R7" s="501">
        <v>832.89044675</v>
      </c>
      <c r="S7" s="502" t="e">
        <f>D6+E6</f>
        <v>#REF!</v>
      </c>
      <c r="T7" t="e">
        <f>D5+E5</f>
        <v>#REF!</v>
      </c>
      <c r="V7" s="9"/>
      <c r="X7" t="e">
        <f t="shared" ref="X7:X16" si="3">G7-Y7</f>
        <v>#REF!</v>
      </c>
      <c r="Y7">
        <v>832.89044675</v>
      </c>
    </row>
    <row r="8" customFormat="1" ht="27.75" hidden="1" customHeight="1" spans="1:25">
      <c r="A8" s="4" t="s">
        <v>22</v>
      </c>
      <c r="B8" s="5" t="s">
        <v>23</v>
      </c>
      <c r="C8" s="7"/>
      <c r="D8" s="7" t="e">
        <f>#REF!/10000</f>
        <v>#REF!</v>
      </c>
      <c r="E8" s="7">
        <f t="shared" si="2"/>
        <v>160.312132</v>
      </c>
      <c r="F8" s="7"/>
      <c r="G8" s="7" t="e">
        <f t="shared" si="0"/>
        <v>#REF!</v>
      </c>
      <c r="H8" s="481"/>
      <c r="I8" s="4" t="s">
        <v>18</v>
      </c>
      <c r="J8" s="10">
        <v>50000</v>
      </c>
      <c r="K8" s="10" t="e">
        <f t="shared" si="1"/>
        <v>#REF!</v>
      </c>
      <c r="L8" s="4"/>
      <c r="M8" s="356">
        <v>1603121.32</v>
      </c>
      <c r="N8" s="492" t="e">
        <f>N7/10</f>
        <v>#REF!</v>
      </c>
      <c r="O8" s="356" t="s">
        <v>24</v>
      </c>
      <c r="P8" s="356"/>
      <c r="Q8" s="356"/>
      <c r="R8" s="501">
        <v>4190.11</v>
      </c>
      <c r="S8" s="502" t="e">
        <f>G6-S11</f>
        <v>#REF!</v>
      </c>
      <c r="X8" t="e">
        <f t="shared" si="3"/>
        <v>#REF!</v>
      </c>
      <c r="Y8">
        <v>4190.11</v>
      </c>
    </row>
    <row r="9" customFormat="1" ht="27.75" hidden="1" customHeight="1" spans="1:25">
      <c r="A9" s="4" t="s">
        <v>25</v>
      </c>
      <c r="B9" s="5" t="s">
        <v>26</v>
      </c>
      <c r="C9" s="7"/>
      <c r="D9" s="486" t="e">
        <f>#REF!/10000</f>
        <v>#REF!</v>
      </c>
      <c r="E9" s="7">
        <f t="shared" si="2"/>
        <v>71.832309</v>
      </c>
      <c r="F9" s="7"/>
      <c r="G9" s="7" t="e">
        <f t="shared" si="0"/>
        <v>#REF!</v>
      </c>
      <c r="H9" s="481"/>
      <c r="I9" s="4" t="s">
        <v>18</v>
      </c>
      <c r="J9" s="10">
        <v>50000</v>
      </c>
      <c r="K9" s="10" t="e">
        <f t="shared" si="1"/>
        <v>#REF!</v>
      </c>
      <c r="L9" s="4"/>
      <c r="M9" s="356">
        <v>718323.09</v>
      </c>
      <c r="N9" s="356"/>
      <c r="O9" s="356"/>
      <c r="P9" s="356"/>
      <c r="Q9" s="356"/>
      <c r="R9" s="501">
        <v>2030.9837745</v>
      </c>
      <c r="S9" s="502"/>
      <c r="T9" t="e">
        <f>K5/2</f>
        <v>#REF!</v>
      </c>
      <c r="U9">
        <f>(C6-C42)/10</f>
        <v>3507.7900968</v>
      </c>
      <c r="X9" t="e">
        <f t="shared" si="3"/>
        <v>#REF!</v>
      </c>
      <c r="Y9">
        <v>2030.9837745</v>
      </c>
    </row>
    <row r="10" customFormat="1" ht="27.75" hidden="1" customHeight="1" spans="1:25">
      <c r="A10" s="4" t="s">
        <v>27</v>
      </c>
      <c r="B10" s="5" t="s">
        <v>28</v>
      </c>
      <c r="C10" s="7"/>
      <c r="D10" s="7" t="e">
        <f>#REF!/10000</f>
        <v>#REF!</v>
      </c>
      <c r="E10" s="7">
        <f t="shared" si="2"/>
        <v>343.428755</v>
      </c>
      <c r="F10" s="7"/>
      <c r="G10" s="7" t="e">
        <f t="shared" si="0"/>
        <v>#REF!</v>
      </c>
      <c r="H10" s="481"/>
      <c r="I10" s="4" t="s">
        <v>18</v>
      </c>
      <c r="J10" s="10">
        <v>50000</v>
      </c>
      <c r="K10" s="10" t="e">
        <f t="shared" si="1"/>
        <v>#REF!</v>
      </c>
      <c r="L10" s="4"/>
      <c r="M10" s="356">
        <v>3434287.55</v>
      </c>
      <c r="N10" s="493">
        <f>(C6-C47-C42)/10</f>
        <v>3485.3452368</v>
      </c>
      <c r="O10" s="356"/>
      <c r="P10" s="356"/>
      <c r="Q10" s="356"/>
      <c r="R10" s="501">
        <v>302.2987617</v>
      </c>
      <c r="S10" s="502" t="e">
        <f>G6-C42</f>
        <v>#REF!</v>
      </c>
      <c r="T10" t="e">
        <f>S10/100000</f>
        <v>#REF!</v>
      </c>
      <c r="U10" t="e">
        <f>(D6+E6)*2/10</f>
        <v>#REF!</v>
      </c>
      <c r="X10" t="e">
        <f t="shared" si="3"/>
        <v>#REF!</v>
      </c>
      <c r="Y10">
        <v>302.2987617</v>
      </c>
    </row>
    <row r="11" customFormat="1" ht="27.75" hidden="1" customHeight="1" spans="1:25">
      <c r="A11" s="4" t="s">
        <v>29</v>
      </c>
      <c r="B11" s="5" t="s">
        <v>30</v>
      </c>
      <c r="C11" s="7"/>
      <c r="D11" s="7" t="e">
        <f>#REF!/10000</f>
        <v>#REF!</v>
      </c>
      <c r="E11" s="7">
        <f t="shared" si="2"/>
        <v>152.81037</v>
      </c>
      <c r="F11" s="7"/>
      <c r="G11" s="7" t="e">
        <f t="shared" si="0"/>
        <v>#REF!</v>
      </c>
      <c r="H11" s="481"/>
      <c r="I11" s="4" t="s">
        <v>18</v>
      </c>
      <c r="J11" s="10">
        <v>50000</v>
      </c>
      <c r="K11" s="10" t="e">
        <f t="shared" si="1"/>
        <v>#REF!</v>
      </c>
      <c r="L11" s="4"/>
      <c r="M11" s="356">
        <v>1528103.7</v>
      </c>
      <c r="N11" s="356" t="e">
        <f>D6+E6</f>
        <v>#REF!</v>
      </c>
      <c r="O11" s="356"/>
      <c r="P11" s="356"/>
      <c r="Q11" s="356"/>
      <c r="R11" s="501">
        <v>729.25</v>
      </c>
      <c r="S11" s="502">
        <f>361*10</f>
        <v>3610</v>
      </c>
      <c r="X11" t="e">
        <f t="shared" si="3"/>
        <v>#REF!</v>
      </c>
      <c r="Y11">
        <v>729.25</v>
      </c>
    </row>
    <row r="12" customFormat="1" ht="27.75" hidden="1" customHeight="1" spans="1:25">
      <c r="A12" s="4" t="s">
        <v>31</v>
      </c>
      <c r="B12" s="5" t="s">
        <v>32</v>
      </c>
      <c r="C12" s="7"/>
      <c r="D12" s="7" t="e">
        <f>#REF!/10000</f>
        <v>#REF!</v>
      </c>
      <c r="E12" s="7">
        <f t="shared" si="2"/>
        <v>186.76823</v>
      </c>
      <c r="F12" s="7"/>
      <c r="G12" s="7" t="e">
        <f t="shared" si="0"/>
        <v>#REF!</v>
      </c>
      <c r="H12" s="481"/>
      <c r="I12" s="4" t="s">
        <v>18</v>
      </c>
      <c r="J12" s="10">
        <v>50000</v>
      </c>
      <c r="K12" s="10" t="e">
        <f t="shared" si="1"/>
        <v>#REF!</v>
      </c>
      <c r="L12" s="4"/>
      <c r="M12" s="356">
        <v>1867682.3</v>
      </c>
      <c r="N12" s="356" t="e">
        <f>N11/5</f>
        <v>#REF!</v>
      </c>
      <c r="O12" s="356"/>
      <c r="P12" s="356"/>
      <c r="Q12" s="356"/>
      <c r="R12" s="501">
        <v>272.06888553</v>
      </c>
      <c r="S12" s="502" t="e">
        <f>K6/2</f>
        <v>#REF!</v>
      </c>
      <c r="X12" t="e">
        <f t="shared" si="3"/>
        <v>#REF!</v>
      </c>
      <c r="Y12">
        <v>272.06888553</v>
      </c>
    </row>
    <row r="13" customFormat="1" ht="27.75" hidden="1" customHeight="1" spans="1:25">
      <c r="A13" s="4" t="s">
        <v>33</v>
      </c>
      <c r="B13" s="349" t="s">
        <v>34</v>
      </c>
      <c r="C13" s="7"/>
      <c r="D13" s="486" t="e">
        <f>#REF!/10000</f>
        <v>#REF!</v>
      </c>
      <c r="E13" s="7">
        <f t="shared" si="2"/>
        <v>25.171234</v>
      </c>
      <c r="F13" s="7"/>
      <c r="G13" s="7" t="e">
        <f t="shared" si="0"/>
        <v>#REF!</v>
      </c>
      <c r="H13" s="481"/>
      <c r="I13" s="4" t="s">
        <v>18</v>
      </c>
      <c r="J13" s="10">
        <v>50000</v>
      </c>
      <c r="K13" s="10" t="e">
        <f t="shared" si="1"/>
        <v>#REF!</v>
      </c>
      <c r="L13" s="4"/>
      <c r="M13" s="356">
        <v>251712.34</v>
      </c>
      <c r="N13" s="356"/>
      <c r="O13" s="356"/>
      <c r="P13" s="356"/>
      <c r="Q13" s="356"/>
      <c r="R13" s="501">
        <v>406.6895495</v>
      </c>
      <c r="S13" s="502"/>
      <c r="U13" t="s">
        <v>35</v>
      </c>
      <c r="X13" t="e">
        <f t="shared" si="3"/>
        <v>#REF!</v>
      </c>
      <c r="Y13">
        <v>406.6895495</v>
      </c>
    </row>
    <row r="14" s="3" customFormat="1" ht="28.5" hidden="1" spans="1:25">
      <c r="A14" s="4" t="s">
        <v>36</v>
      </c>
      <c r="B14" s="5" t="s">
        <v>37</v>
      </c>
      <c r="C14" s="7"/>
      <c r="D14" s="7" t="e">
        <f>#REF!/10000</f>
        <v>#REF!</v>
      </c>
      <c r="E14" s="7">
        <f t="shared" si="2"/>
        <v>17.280159</v>
      </c>
      <c r="F14" s="7"/>
      <c r="G14" s="7" t="e">
        <f t="shared" si="0"/>
        <v>#REF!</v>
      </c>
      <c r="H14" s="8"/>
      <c r="I14" s="4" t="s">
        <v>18</v>
      </c>
      <c r="J14" s="10">
        <v>50000</v>
      </c>
      <c r="K14" s="10" t="e">
        <f t="shared" si="1"/>
        <v>#REF!</v>
      </c>
      <c r="L14" s="4"/>
      <c r="M14" s="356">
        <v>172801.59</v>
      </c>
      <c r="N14" s="356"/>
      <c r="O14" s="356"/>
      <c r="P14" s="356"/>
      <c r="Q14" s="356" t="e">
        <f>#REF!*10</f>
        <v>#REF!</v>
      </c>
      <c r="R14" s="501">
        <v>313.7715828</v>
      </c>
      <c r="S14" s="502" t="s">
        <v>38</v>
      </c>
      <c r="T14" s="506">
        <v>0.63</v>
      </c>
      <c r="U14" s="3">
        <v>6000</v>
      </c>
      <c r="V14" s="3">
        <f>U14*10*T14</f>
        <v>37800</v>
      </c>
      <c r="X14" t="e">
        <f t="shared" si="3"/>
        <v>#REF!</v>
      </c>
      <c r="Y14" s="3">
        <v>313.7715828</v>
      </c>
    </row>
    <row r="15" s="3" customFormat="1" ht="18" hidden="1" customHeight="1" spans="1:25">
      <c r="A15" s="4" t="s">
        <v>39</v>
      </c>
      <c r="B15" s="5" t="s">
        <v>40</v>
      </c>
      <c r="C15" s="7"/>
      <c r="D15" s="7" t="e">
        <f>#REF!/10000</f>
        <v>#REF!</v>
      </c>
      <c r="E15" s="7">
        <f t="shared" si="2"/>
        <v>155.6847</v>
      </c>
      <c r="F15" s="7"/>
      <c r="G15" s="7" t="e">
        <f t="shared" si="0"/>
        <v>#REF!</v>
      </c>
      <c r="H15" s="8"/>
      <c r="I15" s="4" t="s">
        <v>18</v>
      </c>
      <c r="J15" s="10">
        <v>50000</v>
      </c>
      <c r="K15" s="10" t="e">
        <f t="shared" si="1"/>
        <v>#REF!</v>
      </c>
      <c r="L15" s="4"/>
      <c r="M15" s="356">
        <v>1556847</v>
      </c>
      <c r="N15" s="356"/>
      <c r="O15" s="356"/>
      <c r="P15" s="356"/>
      <c r="Q15" s="356" t="e">
        <f>#REF!*5</f>
        <v>#REF!</v>
      </c>
      <c r="R15" s="501">
        <v>649.33992445</v>
      </c>
      <c r="S15" s="507" t="s">
        <v>41</v>
      </c>
      <c r="T15" s="508">
        <f>1-T14</f>
        <v>0.37</v>
      </c>
      <c r="U15" s="3">
        <v>6300</v>
      </c>
      <c r="V15" s="3">
        <f>U15*10*T15</f>
        <v>23310</v>
      </c>
      <c r="X15" t="e">
        <f t="shared" si="3"/>
        <v>#REF!</v>
      </c>
      <c r="Y15" s="3">
        <v>649.33992445</v>
      </c>
    </row>
    <row r="16" customFormat="1" ht="27.75" hidden="1" customHeight="1" spans="1:25">
      <c r="A16" s="4" t="s">
        <v>42</v>
      </c>
      <c r="B16" s="5" t="s">
        <v>43</v>
      </c>
      <c r="C16" s="7"/>
      <c r="D16" s="7" t="e">
        <f>#REF!/10000</f>
        <v>#REF!</v>
      </c>
      <c r="E16" s="7">
        <f t="shared" si="2"/>
        <v>45.559254</v>
      </c>
      <c r="F16" s="7"/>
      <c r="G16" s="7" t="e">
        <f t="shared" si="0"/>
        <v>#REF!</v>
      </c>
      <c r="H16" s="8"/>
      <c r="I16" s="4" t="s">
        <v>18</v>
      </c>
      <c r="J16" s="10">
        <v>50000</v>
      </c>
      <c r="K16" s="10" t="e">
        <f t="shared" si="1"/>
        <v>#REF!</v>
      </c>
      <c r="L16" s="4"/>
      <c r="M16" s="356">
        <v>455592.54</v>
      </c>
      <c r="N16" s="356"/>
      <c r="O16" s="356"/>
      <c r="P16" s="356"/>
      <c r="Q16" s="356"/>
      <c r="R16" s="501">
        <v>8.7010660425</v>
      </c>
      <c r="S16" s="502" t="s">
        <v>44</v>
      </c>
      <c r="V16">
        <f>V15/2</f>
        <v>11655</v>
      </c>
      <c r="X16" t="e">
        <f t="shared" si="3"/>
        <v>#REF!</v>
      </c>
      <c r="Y16">
        <v>8.7010660425</v>
      </c>
    </row>
    <row r="17" customFormat="1" ht="27.75" hidden="1" customHeight="1" spans="1:19">
      <c r="A17" s="4" t="s">
        <v>45</v>
      </c>
      <c r="B17" s="5" t="s">
        <v>46</v>
      </c>
      <c r="C17" s="7"/>
      <c r="D17" s="7" t="e">
        <f>#REF!/10000</f>
        <v>#REF!</v>
      </c>
      <c r="E17" s="7">
        <f t="shared" si="2"/>
        <v>66.816557</v>
      </c>
      <c r="F17" s="7"/>
      <c r="G17" s="7" t="e">
        <f t="shared" si="0"/>
        <v>#REF!</v>
      </c>
      <c r="H17" s="8"/>
      <c r="I17" s="4"/>
      <c r="J17" s="10"/>
      <c r="K17" s="10"/>
      <c r="L17" s="4"/>
      <c r="M17" s="356">
        <v>668165.57</v>
      </c>
      <c r="N17" s="356"/>
      <c r="O17" s="356"/>
      <c r="P17" s="356"/>
      <c r="Q17" s="356"/>
      <c r="R17" s="501"/>
      <c r="S17" s="502"/>
    </row>
    <row r="18" customFormat="1" ht="27.75" hidden="1" customHeight="1" spans="1:19">
      <c r="A18" s="4" t="s">
        <v>47</v>
      </c>
      <c r="B18" s="5" t="s">
        <v>48</v>
      </c>
      <c r="C18" s="7"/>
      <c r="D18" s="7" t="e">
        <f>#REF!/10000</f>
        <v>#REF!</v>
      </c>
      <c r="E18" s="7">
        <f t="shared" si="2"/>
        <v>2.125769</v>
      </c>
      <c r="F18" s="7"/>
      <c r="G18" s="7" t="e">
        <f t="shared" si="0"/>
        <v>#REF!</v>
      </c>
      <c r="H18" s="8"/>
      <c r="I18" s="4"/>
      <c r="J18" s="10"/>
      <c r="K18" s="10"/>
      <c r="L18" s="4"/>
      <c r="M18" s="356">
        <v>21257.69</v>
      </c>
      <c r="N18" s="356"/>
      <c r="O18" s="356"/>
      <c r="P18" s="356"/>
      <c r="Q18" s="356"/>
      <c r="R18" s="501"/>
      <c r="S18" s="502"/>
    </row>
    <row r="19" customFormat="1" ht="27.75" hidden="1" customHeight="1" spans="1:19">
      <c r="A19" s="4" t="s">
        <v>49</v>
      </c>
      <c r="B19" s="5" t="s">
        <v>50</v>
      </c>
      <c r="C19" s="7"/>
      <c r="D19" s="7" t="e">
        <f>#REF!/10000</f>
        <v>#REF!</v>
      </c>
      <c r="E19" s="7">
        <f t="shared" si="2"/>
        <v>702.654453</v>
      </c>
      <c r="F19" s="7"/>
      <c r="G19" s="7" t="e">
        <f t="shared" si="0"/>
        <v>#REF!</v>
      </c>
      <c r="H19" s="8"/>
      <c r="I19" s="4"/>
      <c r="J19" s="10"/>
      <c r="K19" s="10"/>
      <c r="L19" s="4"/>
      <c r="M19" s="356">
        <v>7026544.53</v>
      </c>
      <c r="N19" s="356"/>
      <c r="O19" s="356"/>
      <c r="P19" s="356"/>
      <c r="Q19" s="356"/>
      <c r="R19" s="501"/>
      <c r="S19" s="502"/>
    </row>
    <row r="20" s="3" customFormat="1" ht="24" hidden="1" spans="1:25">
      <c r="A20" s="4" t="s">
        <v>51</v>
      </c>
      <c r="B20" s="5" t="s">
        <v>52</v>
      </c>
      <c r="C20" s="7"/>
      <c r="D20" s="7"/>
      <c r="E20" s="7">
        <f t="shared" si="2"/>
        <v>1533.938908</v>
      </c>
      <c r="F20" s="7"/>
      <c r="G20" s="7">
        <f t="shared" si="0"/>
        <v>1533.938908</v>
      </c>
      <c r="H20" s="8"/>
      <c r="I20" s="4" t="s">
        <v>18</v>
      </c>
      <c r="J20" s="10">
        <v>50000</v>
      </c>
      <c r="K20" s="10">
        <f t="shared" ref="K20:K23" si="4">G20/J20*10000</f>
        <v>306.7877816</v>
      </c>
      <c r="L20" s="11"/>
      <c r="M20" s="12">
        <v>15339389.08</v>
      </c>
      <c r="N20" s="12"/>
      <c r="O20" s="12"/>
      <c r="P20" s="12"/>
      <c r="Q20" s="12"/>
      <c r="R20" s="14">
        <v>506.88017145</v>
      </c>
      <c r="S20" s="12" t="s">
        <v>53</v>
      </c>
      <c r="V20" s="3">
        <f>V14+V16</f>
        <v>49455</v>
      </c>
      <c r="X20">
        <f t="shared" ref="X20:X28" si="5">G20-Y20</f>
        <v>1027.05873655</v>
      </c>
      <c r="Y20" s="3">
        <v>506.88017145</v>
      </c>
    </row>
    <row r="21" s="3" customFormat="1" ht="36" hidden="1" spans="1:25">
      <c r="A21" s="4" t="s">
        <v>54</v>
      </c>
      <c r="B21" s="5" t="s">
        <v>55</v>
      </c>
      <c r="C21" s="7"/>
      <c r="D21" s="486">
        <f>18109719.81/10000*0.55</f>
        <v>996.03458955</v>
      </c>
      <c r="E21" s="486">
        <f>D21/55*45</f>
        <v>814.93739145</v>
      </c>
      <c r="F21" s="7"/>
      <c r="G21" s="7">
        <f t="shared" si="0"/>
        <v>1810.971981</v>
      </c>
      <c r="H21" s="8"/>
      <c r="I21" s="4" t="s">
        <v>18</v>
      </c>
      <c r="J21" s="10">
        <v>50000</v>
      </c>
      <c r="K21" s="10">
        <f t="shared" si="4"/>
        <v>362.1943962</v>
      </c>
      <c r="L21" s="11"/>
      <c r="M21" s="12"/>
      <c r="N21" s="494">
        <v>2000</v>
      </c>
      <c r="O21" s="12"/>
      <c r="P21" s="12"/>
      <c r="Q21" s="12"/>
      <c r="R21" s="14">
        <v>862.4112905</v>
      </c>
      <c r="S21" s="12" t="s">
        <v>56</v>
      </c>
      <c r="T21" s="3">
        <f>C6</f>
        <v>35975.805928</v>
      </c>
      <c r="V21" s="509" t="e">
        <f>G6-V20</f>
        <v>#REF!</v>
      </c>
      <c r="X21">
        <f t="shared" si="5"/>
        <v>948.5606905</v>
      </c>
      <c r="Y21" s="3">
        <v>862.4112905</v>
      </c>
    </row>
    <row r="22" s="3" customFormat="1" ht="24" hidden="1" spans="1:25">
      <c r="A22" s="4" t="s">
        <v>57</v>
      </c>
      <c r="B22" s="5" t="s">
        <v>58</v>
      </c>
      <c r="C22" s="7"/>
      <c r="D22" s="486">
        <f>18778590.85/10000*0.85/2</f>
        <v>798.090111125</v>
      </c>
      <c r="E22" s="486">
        <f>D22/76*24</f>
        <v>252.028456144737</v>
      </c>
      <c r="F22" s="7"/>
      <c r="G22" s="7">
        <f t="shared" si="0"/>
        <v>1050.11856726974</v>
      </c>
      <c r="H22" s="8"/>
      <c r="I22" s="4" t="s">
        <v>18</v>
      </c>
      <c r="J22" s="10">
        <v>50000</v>
      </c>
      <c r="K22" s="10">
        <f t="shared" si="4"/>
        <v>210.023713453947</v>
      </c>
      <c r="L22" s="11"/>
      <c r="M22" s="12"/>
      <c r="N22" s="494">
        <v>1500</v>
      </c>
      <c r="O22" s="12"/>
      <c r="P22" s="12"/>
      <c r="Q22" s="12"/>
      <c r="R22" s="14">
        <v>538.9295425</v>
      </c>
      <c r="S22" s="12" t="s">
        <v>53</v>
      </c>
      <c r="T22" s="3" t="e">
        <f>(D6+E6)*2</f>
        <v>#REF!</v>
      </c>
      <c r="V22" s="509" t="e">
        <f>V20+V21</f>
        <v>#REF!</v>
      </c>
      <c r="W22" s="3" t="s">
        <v>59</v>
      </c>
      <c r="X22">
        <f t="shared" si="5"/>
        <v>511.189024769737</v>
      </c>
      <c r="Y22" s="3">
        <v>538.9295425</v>
      </c>
    </row>
    <row r="23" s="3" customFormat="1" ht="24" hidden="1" spans="1:25">
      <c r="A23" s="4" t="s">
        <v>60</v>
      </c>
      <c r="B23" s="5" t="s">
        <v>61</v>
      </c>
      <c r="C23" s="7"/>
      <c r="D23" s="486" t="e">
        <f>#REF!/10000</f>
        <v>#REF!</v>
      </c>
      <c r="E23" s="486">
        <f>SUM(N23:N26)/10000</f>
        <v>1871.233645</v>
      </c>
      <c r="F23" s="7"/>
      <c r="G23" s="7" t="e">
        <f t="shared" si="0"/>
        <v>#REF!</v>
      </c>
      <c r="H23" s="8"/>
      <c r="I23" s="4" t="s">
        <v>18</v>
      </c>
      <c r="J23" s="10">
        <v>50000</v>
      </c>
      <c r="K23" s="10" t="e">
        <f t="shared" si="4"/>
        <v>#REF!</v>
      </c>
      <c r="L23" s="11"/>
      <c r="M23" s="12"/>
      <c r="N23" s="12">
        <v>774164.97</v>
      </c>
      <c r="O23" s="12"/>
      <c r="P23" s="12"/>
      <c r="Q23" s="12"/>
      <c r="R23" s="14">
        <v>99.67508905</v>
      </c>
      <c r="S23" s="12" t="e">
        <f>S26/(D6+E6)</f>
        <v>#REF!</v>
      </c>
      <c r="T23" s="3" t="e">
        <f>SUM(T21:T22)</f>
        <v>#REF!</v>
      </c>
      <c r="X23" t="e">
        <f t="shared" si="5"/>
        <v>#REF!</v>
      </c>
      <c r="Y23" s="3">
        <v>99.67508905</v>
      </c>
    </row>
    <row r="24" s="3" customFormat="1" ht="14.25" hidden="1" spans="1:25">
      <c r="A24" s="4" t="s">
        <v>62</v>
      </c>
      <c r="B24" s="5" t="s">
        <v>63</v>
      </c>
      <c r="C24" s="486">
        <f t="shared" ref="C24:C30" si="6">M24/10000</f>
        <v>3820.811541</v>
      </c>
      <c r="D24" s="7"/>
      <c r="E24" s="7"/>
      <c r="F24" s="7"/>
      <c r="G24" s="7">
        <f t="shared" si="0"/>
        <v>3820.811541</v>
      </c>
      <c r="H24" s="8"/>
      <c r="I24" s="4" t="s">
        <v>64</v>
      </c>
      <c r="J24" s="10">
        <f>J29</f>
        <v>1</v>
      </c>
      <c r="K24" s="10"/>
      <c r="L24" s="11"/>
      <c r="M24" s="12">
        <v>38208115.41</v>
      </c>
      <c r="N24" s="12"/>
      <c r="O24" s="12"/>
      <c r="P24" s="12"/>
      <c r="Q24" s="12"/>
      <c r="R24" s="14">
        <v>5079.8993842</v>
      </c>
      <c r="S24" s="12"/>
      <c r="T24" s="3">
        <v>5079.8993842</v>
      </c>
      <c r="U24" s="15">
        <f>G24-T24</f>
        <v>-1259.0878432</v>
      </c>
      <c r="X24">
        <f t="shared" si="5"/>
        <v>3764.811541</v>
      </c>
      <c r="Y24" s="3">
        <v>56</v>
      </c>
    </row>
    <row r="25" s="3" customFormat="1" ht="14.25" hidden="1" spans="1:25">
      <c r="A25" s="4" t="s">
        <v>65</v>
      </c>
      <c r="B25" s="5" t="s">
        <v>66</v>
      </c>
      <c r="C25" s="486"/>
      <c r="D25" s="7"/>
      <c r="E25" s="7">
        <f>100*J26/15.3*2/10000</f>
        <v>393.108431372549</v>
      </c>
      <c r="F25" s="7"/>
      <c r="G25" s="7">
        <f t="shared" si="0"/>
        <v>393.108431372549</v>
      </c>
      <c r="H25" s="8"/>
      <c r="I25" s="4" t="s">
        <v>64</v>
      </c>
      <c r="J25" s="10">
        <f>J30</f>
        <v>1</v>
      </c>
      <c r="K25" s="10"/>
      <c r="L25" s="11"/>
      <c r="M25" s="12">
        <v>267289121.17</v>
      </c>
      <c r="N25" s="12">
        <v>8969085.74</v>
      </c>
      <c r="O25" s="12"/>
      <c r="P25" s="12"/>
      <c r="Q25" s="12"/>
      <c r="R25" s="14">
        <v>30067.071231</v>
      </c>
      <c r="S25" s="12">
        <f>D20+E20</f>
        <v>1533.938908</v>
      </c>
      <c r="T25" s="3" t="s">
        <v>67</v>
      </c>
      <c r="X25">
        <f t="shared" si="5"/>
        <v>-29673.9627996275</v>
      </c>
      <c r="Y25" s="3">
        <v>30067.071231</v>
      </c>
    </row>
    <row r="26" s="3" customFormat="1" ht="14.25" hidden="1" spans="1:25">
      <c r="A26" s="4" t="s">
        <v>65</v>
      </c>
      <c r="B26" s="5" t="s">
        <v>68</v>
      </c>
      <c r="C26" s="486">
        <f t="shared" si="6"/>
        <v>26728.912117</v>
      </c>
      <c r="D26" s="7"/>
      <c r="E26" s="7"/>
      <c r="F26" s="7"/>
      <c r="G26" s="7">
        <f t="shared" si="0"/>
        <v>26728.912117</v>
      </c>
      <c r="H26" s="8"/>
      <c r="I26" s="4" t="s">
        <v>69</v>
      </c>
      <c r="J26" s="10">
        <v>300727.95</v>
      </c>
      <c r="K26" s="10">
        <f>G26/J26*10000</f>
        <v>888.807046933948</v>
      </c>
      <c r="L26" s="11"/>
      <c r="M26" s="12">
        <v>267289121.17</v>
      </c>
      <c r="N26" s="12">
        <v>8969085.74</v>
      </c>
      <c r="O26" s="12"/>
      <c r="P26" s="12"/>
      <c r="Q26" s="12"/>
      <c r="R26" s="14">
        <v>30067.071231</v>
      </c>
      <c r="S26" s="12">
        <f>D21+E21</f>
        <v>1810.971981</v>
      </c>
      <c r="T26" s="3" t="s">
        <v>67</v>
      </c>
      <c r="X26">
        <f t="shared" si="5"/>
        <v>-3338.159114</v>
      </c>
      <c r="Y26" s="3">
        <v>30067.071231</v>
      </c>
    </row>
    <row r="27" customFormat="1" ht="27.75" hidden="1" customHeight="1" spans="1:25">
      <c r="A27" s="4" t="s">
        <v>70</v>
      </c>
      <c r="B27" s="5" t="s">
        <v>71</v>
      </c>
      <c r="C27" s="7">
        <f>J27*2800/10000</f>
        <v>1280.16</v>
      </c>
      <c r="D27" s="7">
        <v>0</v>
      </c>
      <c r="E27" s="7">
        <f>J27*400/10000</f>
        <v>182.88</v>
      </c>
      <c r="F27" s="7"/>
      <c r="G27" s="7">
        <f t="shared" si="0"/>
        <v>1463.04</v>
      </c>
      <c r="H27" s="8"/>
      <c r="I27" s="4" t="s">
        <v>72</v>
      </c>
      <c r="J27" s="10">
        <v>4572</v>
      </c>
      <c r="K27" s="10">
        <f>G27/J27*10000</f>
        <v>3200</v>
      </c>
      <c r="L27" s="4" t="s">
        <v>73</v>
      </c>
      <c r="M27" s="356"/>
      <c r="N27" s="356">
        <f>(22857*2+300)</f>
        <v>46014</v>
      </c>
      <c r="O27" s="356"/>
      <c r="P27" s="356"/>
      <c r="Q27" s="356"/>
      <c r="R27" s="501">
        <v>1400</v>
      </c>
      <c r="S27" s="502">
        <f>G27-R27</f>
        <v>63.04</v>
      </c>
      <c r="X27">
        <f t="shared" si="5"/>
        <v>63.04</v>
      </c>
      <c r="Y27">
        <v>1400</v>
      </c>
    </row>
    <row r="28" s="3" customFormat="1" ht="14.25" hidden="1" spans="1:25">
      <c r="A28" s="4" t="s">
        <v>74</v>
      </c>
      <c r="B28" s="5" t="s">
        <v>75</v>
      </c>
      <c r="C28" s="486">
        <f t="shared" si="6"/>
        <v>220.275991</v>
      </c>
      <c r="D28" s="7"/>
      <c r="E28" s="7"/>
      <c r="F28" s="7"/>
      <c r="G28" s="7">
        <f t="shared" si="0"/>
        <v>220.275991</v>
      </c>
      <c r="H28" s="8"/>
      <c r="I28" s="4" t="s">
        <v>72</v>
      </c>
      <c r="J28" s="10">
        <v>4600</v>
      </c>
      <c r="K28" s="10">
        <v>550</v>
      </c>
      <c r="L28" s="11"/>
      <c r="M28" s="12">
        <v>2202759.91</v>
      </c>
      <c r="N28" s="12"/>
      <c r="O28" s="12"/>
      <c r="P28" s="12"/>
      <c r="Q28" s="12"/>
      <c r="R28" s="14">
        <v>276</v>
      </c>
      <c r="S28" s="502">
        <f>G28-R28</f>
        <v>-55.724009</v>
      </c>
      <c r="X28">
        <f t="shared" si="5"/>
        <v>-55.724009</v>
      </c>
      <c r="Y28" s="3">
        <v>276</v>
      </c>
    </row>
    <row r="29" s="3" customFormat="1" ht="14.25" hidden="1" spans="1:25">
      <c r="A29" s="4" t="s">
        <v>76</v>
      </c>
      <c r="B29" s="5" t="s">
        <v>77</v>
      </c>
      <c r="C29" s="486">
        <f t="shared" si="6"/>
        <v>1960.460126</v>
      </c>
      <c r="D29" s="7"/>
      <c r="E29" s="7"/>
      <c r="F29" s="7"/>
      <c r="G29" s="7">
        <f t="shared" si="0"/>
        <v>1960.460126</v>
      </c>
      <c r="H29" s="8"/>
      <c r="I29" s="4" t="s">
        <v>64</v>
      </c>
      <c r="J29" s="10">
        <v>1</v>
      </c>
      <c r="K29" s="10">
        <f>C29/J29*10000</f>
        <v>19604601.26</v>
      </c>
      <c r="L29" s="11"/>
      <c r="M29" s="12">
        <v>19604601.26</v>
      </c>
      <c r="N29" s="12"/>
      <c r="O29" s="12"/>
      <c r="P29" s="12"/>
      <c r="Q29" s="12">
        <f>25500/2000</f>
        <v>12.75</v>
      </c>
      <c r="R29" s="14">
        <v>1020</v>
      </c>
      <c r="S29" s="12"/>
      <c r="X29">
        <f>G31-Y29</f>
        <v>-200</v>
      </c>
      <c r="Y29" s="3">
        <v>1020</v>
      </c>
    </row>
    <row r="30" s="3" customFormat="1" ht="14.25" hidden="1" spans="1:25">
      <c r="A30" s="4" t="s">
        <v>78</v>
      </c>
      <c r="B30" s="5" t="s">
        <v>79</v>
      </c>
      <c r="C30" s="486">
        <f t="shared" si="6"/>
        <v>22.832593</v>
      </c>
      <c r="D30" s="7"/>
      <c r="E30" s="7"/>
      <c r="F30" s="7"/>
      <c r="G30" s="7">
        <f t="shared" si="0"/>
        <v>22.832593</v>
      </c>
      <c r="H30" s="8"/>
      <c r="I30" s="4" t="s">
        <v>64</v>
      </c>
      <c r="J30" s="10">
        <v>1</v>
      </c>
      <c r="K30" s="10"/>
      <c r="L30" s="11"/>
      <c r="M30" s="13">
        <v>228325.93</v>
      </c>
      <c r="N30" s="12"/>
      <c r="O30" s="12"/>
      <c r="P30" s="12"/>
      <c r="Q30" s="12">
        <f>25500/2000</f>
        <v>12.75</v>
      </c>
      <c r="R30" s="14">
        <v>1020</v>
      </c>
      <c r="S30" s="12"/>
      <c r="X30">
        <f>G32-Y30</f>
        <v>-1020</v>
      </c>
      <c r="Y30" s="3">
        <v>1020</v>
      </c>
    </row>
    <row r="31" s="3" customFormat="1" ht="14.25" hidden="1" spans="1:25">
      <c r="A31" s="4" t="s">
        <v>80</v>
      </c>
      <c r="B31" s="5" t="s">
        <v>81</v>
      </c>
      <c r="C31" s="7">
        <f>J31*K31/10000</f>
        <v>820</v>
      </c>
      <c r="D31" s="7"/>
      <c r="E31" s="7"/>
      <c r="F31" s="7"/>
      <c r="G31" s="7">
        <f t="shared" si="0"/>
        <v>820</v>
      </c>
      <c r="H31" s="8"/>
      <c r="I31" s="4" t="s">
        <v>72</v>
      </c>
      <c r="J31" s="10">
        <f>2.05*10000</f>
        <v>20500</v>
      </c>
      <c r="K31" s="10">
        <v>400</v>
      </c>
      <c r="L31" s="343"/>
      <c r="M31" s="361"/>
      <c r="N31" s="12"/>
      <c r="O31" s="12">
        <f>J26/15</f>
        <v>20048.53</v>
      </c>
      <c r="P31" s="12"/>
      <c r="Q31" s="12"/>
      <c r="R31" s="14">
        <v>1857.4826364</v>
      </c>
      <c r="S31" s="12"/>
      <c r="T31" s="3">
        <v>706.659768</v>
      </c>
      <c r="U31" s="15">
        <f>G29-T31</f>
        <v>1253.800358</v>
      </c>
      <c r="X31">
        <f>G29-Y31</f>
        <v>1253.800358</v>
      </c>
      <c r="Y31" s="3">
        <v>706.659768</v>
      </c>
    </row>
    <row r="32" s="3" customFormat="1" ht="14.25" hidden="1" spans="1:25">
      <c r="A32" s="4"/>
      <c r="B32" s="5"/>
      <c r="C32" s="486"/>
      <c r="D32" s="7"/>
      <c r="E32" s="7"/>
      <c r="F32" s="7"/>
      <c r="G32" s="7">
        <f t="shared" si="0"/>
        <v>0</v>
      </c>
      <c r="H32" s="8"/>
      <c r="I32" s="4"/>
      <c r="J32" s="10"/>
      <c r="K32" s="10"/>
      <c r="L32" s="8"/>
      <c r="M32" s="13"/>
      <c r="N32" s="13"/>
      <c r="O32" s="13"/>
      <c r="P32" s="13"/>
      <c r="Q32" s="13"/>
      <c r="R32" s="14">
        <v>97.257699</v>
      </c>
      <c r="S32" s="13">
        <f>25500*4.2</f>
        <v>107100</v>
      </c>
      <c r="U32" s="15"/>
      <c r="X32">
        <f t="shared" ref="X32:X36" si="7">G32-Y32</f>
        <v>-5079.8993842</v>
      </c>
      <c r="Y32" s="3">
        <v>5079.8993842</v>
      </c>
    </row>
    <row r="33" s="3" customFormat="1" ht="14.25" hidden="1" spans="1:25">
      <c r="A33" s="4"/>
      <c r="B33" s="5"/>
      <c r="C33" s="486"/>
      <c r="D33" s="7"/>
      <c r="E33" s="7"/>
      <c r="F33" s="7"/>
      <c r="G33" s="7">
        <f t="shared" si="0"/>
        <v>0</v>
      </c>
      <c r="H33" s="8"/>
      <c r="I33" s="4"/>
      <c r="J33" s="10"/>
      <c r="K33" s="10"/>
      <c r="L33" s="11"/>
      <c r="M33" s="12"/>
      <c r="N33" s="12">
        <f>J33*0.25</f>
        <v>0</v>
      </c>
      <c r="O33" s="12"/>
      <c r="P33" s="12"/>
      <c r="Q33" s="12"/>
      <c r="R33" s="14">
        <v>310.044672</v>
      </c>
      <c r="S33" s="12">
        <f>J31*4</f>
        <v>82000</v>
      </c>
      <c r="U33" s="15"/>
      <c r="X33">
        <f t="shared" si="7"/>
        <v>-1060</v>
      </c>
      <c r="Y33" s="3">
        <v>1060</v>
      </c>
    </row>
    <row r="34" s="3" customFormat="1" ht="14.25" hidden="1" spans="1:25">
      <c r="A34" s="4"/>
      <c r="B34" s="5"/>
      <c r="C34" s="486"/>
      <c r="D34" s="7"/>
      <c r="E34" s="7"/>
      <c r="F34" s="7"/>
      <c r="G34" s="7">
        <f t="shared" si="0"/>
        <v>0</v>
      </c>
      <c r="H34" s="8"/>
      <c r="I34" s="4"/>
      <c r="J34" s="10"/>
      <c r="K34" s="10"/>
      <c r="L34" s="11"/>
      <c r="M34" s="12"/>
      <c r="N34" s="12"/>
      <c r="O34" s="12"/>
      <c r="P34" s="12"/>
      <c r="Q34" s="12"/>
      <c r="R34" s="14">
        <v>143.476353</v>
      </c>
      <c r="S34" s="12"/>
      <c r="U34" s="15"/>
      <c r="X34">
        <f t="shared" si="7"/>
        <v>-56</v>
      </c>
      <c r="Y34" s="3">
        <v>56</v>
      </c>
    </row>
    <row r="35" s="3" customFormat="1" ht="14.25" hidden="1" spans="1:25">
      <c r="A35" s="4"/>
      <c r="B35" s="5"/>
      <c r="C35" s="486"/>
      <c r="D35" s="7"/>
      <c r="E35" s="7"/>
      <c r="F35" s="7"/>
      <c r="G35" s="7">
        <f t="shared" si="0"/>
        <v>0</v>
      </c>
      <c r="H35" s="8"/>
      <c r="I35" s="4"/>
      <c r="J35" s="10"/>
      <c r="K35" s="10"/>
      <c r="L35" s="8"/>
      <c r="M35" s="13"/>
      <c r="N35" s="13"/>
      <c r="O35" s="13"/>
      <c r="P35" s="13"/>
      <c r="Q35" s="13"/>
      <c r="R35" s="14">
        <v>1306.7039124</v>
      </c>
      <c r="S35" s="13">
        <v>1952.2312</v>
      </c>
      <c r="T35" s="3">
        <f>G35-S35</f>
        <v>-1952.2312</v>
      </c>
      <c r="U35" s="15"/>
      <c r="X35">
        <f t="shared" si="7"/>
        <v>-35</v>
      </c>
      <c r="Y35" s="3">
        <v>35</v>
      </c>
    </row>
    <row r="36" s="3" customFormat="1" ht="24" hidden="1" spans="1:25">
      <c r="A36" s="4" t="s">
        <v>82</v>
      </c>
      <c r="B36" s="5" t="s">
        <v>83</v>
      </c>
      <c r="C36" s="7"/>
      <c r="D36" s="7">
        <v>50</v>
      </c>
      <c r="E36" s="7"/>
      <c r="F36" s="7"/>
      <c r="G36" s="7">
        <f t="shared" si="0"/>
        <v>50</v>
      </c>
      <c r="H36" s="8"/>
      <c r="I36" s="4" t="s">
        <v>18</v>
      </c>
      <c r="J36" s="10">
        <f>J26</f>
        <v>300727.95</v>
      </c>
      <c r="K36" s="10">
        <f t="shared" ref="K36:K39" si="8">G36/J36*10000</f>
        <v>1.6626322894164</v>
      </c>
      <c r="L36" s="11"/>
      <c r="M36" s="12"/>
      <c r="N36" s="12">
        <f>J36*2*54/10000</f>
        <v>3247.86186</v>
      </c>
      <c r="O36" s="12"/>
      <c r="P36" s="12"/>
      <c r="Q36" s="12"/>
      <c r="R36" s="14">
        <v>56</v>
      </c>
      <c r="S36" s="12"/>
      <c r="X36">
        <f t="shared" si="7"/>
        <v>-15</v>
      </c>
      <c r="Y36" s="3">
        <v>65</v>
      </c>
    </row>
    <row r="37" s="3" customFormat="1" ht="24" hidden="1" spans="1:19">
      <c r="A37" s="4" t="s">
        <v>84</v>
      </c>
      <c r="B37" s="5" t="s">
        <v>85</v>
      </c>
      <c r="C37" s="7"/>
      <c r="D37" s="7">
        <v>32</v>
      </c>
      <c r="E37" s="7"/>
      <c r="F37" s="7"/>
      <c r="G37" s="7">
        <f t="shared" si="0"/>
        <v>32</v>
      </c>
      <c r="H37" s="8"/>
      <c r="I37" s="4" t="s">
        <v>18</v>
      </c>
      <c r="J37" s="10">
        <f>J36</f>
        <v>300727.95</v>
      </c>
      <c r="K37" s="10">
        <f t="shared" si="8"/>
        <v>1.06408466522649</v>
      </c>
      <c r="L37" s="11"/>
      <c r="M37" s="12"/>
      <c r="N37" s="12"/>
      <c r="O37" s="12"/>
      <c r="P37" s="12"/>
      <c r="Q37" s="12"/>
      <c r="R37" s="14">
        <v>35</v>
      </c>
      <c r="S37" s="12"/>
    </row>
    <row r="38" s="3" customFormat="1" ht="24" hidden="1" spans="1:19">
      <c r="A38" s="4" t="s">
        <v>86</v>
      </c>
      <c r="B38" s="5" t="s">
        <v>87</v>
      </c>
      <c r="C38" s="7"/>
      <c r="D38" s="7">
        <v>80</v>
      </c>
      <c r="E38" s="7"/>
      <c r="F38" s="7"/>
      <c r="G38" s="7">
        <f t="shared" si="0"/>
        <v>80</v>
      </c>
      <c r="H38" s="8"/>
      <c r="I38" s="4" t="s">
        <v>18</v>
      </c>
      <c r="J38" s="10">
        <f>J37</f>
        <v>300727.95</v>
      </c>
      <c r="K38" s="10">
        <f t="shared" si="8"/>
        <v>2.66021166306624</v>
      </c>
      <c r="L38" s="11"/>
      <c r="M38" s="12"/>
      <c r="N38" s="12"/>
      <c r="O38" s="12"/>
      <c r="P38" s="12"/>
      <c r="Q38" s="12"/>
      <c r="R38" s="14"/>
      <c r="S38" s="12" t="s">
        <v>88</v>
      </c>
    </row>
    <row r="39" s="3" customFormat="1" ht="24" hidden="1" spans="1:19">
      <c r="A39" s="4" t="s">
        <v>89</v>
      </c>
      <c r="B39" s="5" t="s">
        <v>90</v>
      </c>
      <c r="C39" s="7"/>
      <c r="D39" s="7">
        <v>56</v>
      </c>
      <c r="E39" s="7"/>
      <c r="F39" s="7"/>
      <c r="G39" s="7">
        <f t="shared" si="0"/>
        <v>56</v>
      </c>
      <c r="H39" s="8"/>
      <c r="I39" s="4" t="s">
        <v>18</v>
      </c>
      <c r="J39" s="10">
        <f>J37</f>
        <v>300727.95</v>
      </c>
      <c r="K39" s="10">
        <f t="shared" si="8"/>
        <v>1.86214816414637</v>
      </c>
      <c r="L39" s="11"/>
      <c r="M39" s="12"/>
      <c r="N39" s="12"/>
      <c r="O39" s="12"/>
      <c r="P39" s="12"/>
      <c r="Q39" s="12"/>
      <c r="R39" s="14">
        <v>56</v>
      </c>
      <c r="S39" s="12"/>
    </row>
    <row r="40" s="332" customFormat="1" ht="14.25" hidden="1" spans="1:19">
      <c r="A40" s="4" t="s">
        <v>91</v>
      </c>
      <c r="B40" s="5" t="s">
        <v>92</v>
      </c>
      <c r="C40" s="7"/>
      <c r="D40" s="7"/>
      <c r="E40" s="7">
        <f>0.5*1000</f>
        <v>500</v>
      </c>
      <c r="F40" s="7"/>
      <c r="G40" s="7">
        <f t="shared" si="0"/>
        <v>500</v>
      </c>
      <c r="H40" s="8"/>
      <c r="I40" s="4" t="s">
        <v>64</v>
      </c>
      <c r="J40" s="10">
        <v>1</v>
      </c>
      <c r="K40" s="10"/>
      <c r="L40" s="343"/>
      <c r="M40" s="361"/>
      <c r="N40" s="495" t="s">
        <v>93</v>
      </c>
      <c r="O40" s="496"/>
      <c r="P40" s="496"/>
      <c r="Q40" s="496"/>
      <c r="R40" s="510">
        <v>897</v>
      </c>
      <c r="S40" s="496"/>
    </row>
    <row r="41" s="3" customFormat="1" ht="14.25" hidden="1" spans="1:19">
      <c r="A41" s="4" t="s">
        <v>94</v>
      </c>
      <c r="B41" s="5" t="s">
        <v>95</v>
      </c>
      <c r="C41" s="7"/>
      <c r="D41" s="7"/>
      <c r="E41" s="486">
        <f>(500-400)/2*1.3</f>
        <v>65</v>
      </c>
      <c r="F41" s="7"/>
      <c r="G41" s="7">
        <f t="shared" si="0"/>
        <v>65</v>
      </c>
      <c r="H41" s="8"/>
      <c r="I41" s="4" t="s">
        <v>64</v>
      </c>
      <c r="J41" s="10">
        <v>1</v>
      </c>
      <c r="K41" s="10"/>
      <c r="L41" s="11"/>
      <c r="M41" s="12"/>
      <c r="N41" s="12"/>
      <c r="O41" s="12"/>
      <c r="P41" s="12"/>
      <c r="Q41" s="12"/>
      <c r="R41" s="14">
        <v>65</v>
      </c>
      <c r="S41" s="12">
        <f>J31*30</f>
        <v>615000</v>
      </c>
    </row>
    <row r="42" s="43" customFormat="1" ht="14.25" hidden="1" spans="1:21">
      <c r="A42" s="4" t="s">
        <v>96</v>
      </c>
      <c r="B42" s="343" t="s">
        <v>97</v>
      </c>
      <c r="C42" s="8">
        <f>0.8*SUM(C43:C46)</f>
        <v>897.90496</v>
      </c>
      <c r="D42" s="8"/>
      <c r="E42" s="8"/>
      <c r="F42" s="8"/>
      <c r="G42" s="7">
        <f t="shared" si="0"/>
        <v>897.90496</v>
      </c>
      <c r="H42" s="362"/>
      <c r="I42" s="4" t="s">
        <v>98</v>
      </c>
      <c r="J42" s="366">
        <v>8626</v>
      </c>
      <c r="K42" s="367"/>
      <c r="L42" s="368"/>
      <c r="M42" s="369"/>
      <c r="N42" s="369"/>
      <c r="O42" s="369"/>
      <c r="P42" s="369"/>
      <c r="Q42" s="369"/>
      <c r="R42" s="378">
        <v>1080</v>
      </c>
      <c r="S42" s="379"/>
      <c r="T42" s="3"/>
      <c r="U42" s="15">
        <f>G42</f>
        <v>897.90496</v>
      </c>
    </row>
    <row r="43" s="43" customFormat="1" ht="24" hidden="1" spans="1:21">
      <c r="A43" s="4" t="s">
        <v>99</v>
      </c>
      <c r="B43" s="343" t="s">
        <v>100</v>
      </c>
      <c r="C43" s="8">
        <f t="shared" ref="C43:C46" si="9">J43*K43/10000</f>
        <v>402.3812</v>
      </c>
      <c r="D43" s="8"/>
      <c r="E43" s="8"/>
      <c r="F43" s="8"/>
      <c r="G43" s="7">
        <f t="shared" si="0"/>
        <v>402.3812</v>
      </c>
      <c r="H43" s="362"/>
      <c r="I43" s="366" t="s">
        <v>98</v>
      </c>
      <c r="J43" s="366">
        <v>446</v>
      </c>
      <c r="K43" s="367">
        <v>9022</v>
      </c>
      <c r="L43" s="368"/>
      <c r="M43" s="369"/>
      <c r="N43" s="369">
        <f>K43*0.92</f>
        <v>8300.24</v>
      </c>
      <c r="O43" s="369"/>
      <c r="P43" s="369"/>
      <c r="Q43" s="369"/>
      <c r="R43" s="378"/>
      <c r="S43" s="379"/>
      <c r="T43" s="3"/>
      <c r="U43" s="15"/>
    </row>
    <row r="44" s="43" customFormat="1" ht="24" hidden="1" spans="1:21">
      <c r="A44" s="4" t="s">
        <v>101</v>
      </c>
      <c r="B44" s="343" t="s">
        <v>102</v>
      </c>
      <c r="C44" s="8">
        <f t="shared" si="9"/>
        <v>390</v>
      </c>
      <c r="D44" s="8"/>
      <c r="E44" s="8"/>
      <c r="F44" s="8"/>
      <c r="G44" s="7">
        <f t="shared" si="0"/>
        <v>390</v>
      </c>
      <c r="H44" s="362"/>
      <c r="I44" s="4" t="s">
        <v>103</v>
      </c>
      <c r="J44" s="366">
        <v>3</v>
      </c>
      <c r="K44" s="367">
        <v>1300000</v>
      </c>
      <c r="L44" s="368"/>
      <c r="M44" s="369"/>
      <c r="N44" s="369"/>
      <c r="O44" s="369"/>
      <c r="P44" s="369"/>
      <c r="Q44" s="369"/>
      <c r="R44" s="378"/>
      <c r="S44" s="379"/>
      <c r="T44" s="3"/>
      <c r="U44" s="15"/>
    </row>
    <row r="45" s="43" customFormat="1" ht="24" hidden="1" spans="1:21">
      <c r="A45" s="4" t="s">
        <v>104</v>
      </c>
      <c r="B45" s="343" t="s">
        <v>105</v>
      </c>
      <c r="C45" s="8">
        <f t="shared" si="9"/>
        <v>210</v>
      </c>
      <c r="D45" s="8"/>
      <c r="E45" s="8"/>
      <c r="F45" s="8"/>
      <c r="G45" s="7">
        <f t="shared" si="0"/>
        <v>210</v>
      </c>
      <c r="H45" s="362"/>
      <c r="I45" s="4" t="s">
        <v>103</v>
      </c>
      <c r="J45" s="366">
        <v>3</v>
      </c>
      <c r="K45" s="367">
        <v>700000</v>
      </c>
      <c r="L45" s="368"/>
      <c r="M45" s="369"/>
      <c r="N45" s="369"/>
      <c r="O45" s="369"/>
      <c r="P45" s="369"/>
      <c r="Q45" s="369"/>
      <c r="R45" s="378"/>
      <c r="S45" s="379"/>
      <c r="T45" s="3"/>
      <c r="U45" s="15"/>
    </row>
    <row r="46" s="43" customFormat="1" ht="24" hidden="1" spans="1:21">
      <c r="A46" s="4" t="s">
        <v>106</v>
      </c>
      <c r="B46" s="343" t="s">
        <v>107</v>
      </c>
      <c r="C46" s="8">
        <f t="shared" si="9"/>
        <v>120</v>
      </c>
      <c r="D46" s="8"/>
      <c r="E46" s="8"/>
      <c r="F46" s="8"/>
      <c r="G46" s="7">
        <f t="shared" si="0"/>
        <v>120</v>
      </c>
      <c r="H46" s="362"/>
      <c r="I46" s="4" t="s">
        <v>103</v>
      </c>
      <c r="J46" s="366">
        <v>6</v>
      </c>
      <c r="K46" s="367">
        <v>200000</v>
      </c>
      <c r="L46" s="368"/>
      <c r="M46" s="369"/>
      <c r="N46" s="369"/>
      <c r="O46" s="369"/>
      <c r="P46" s="369"/>
      <c r="Q46" s="369"/>
      <c r="R46" s="378"/>
      <c r="S46" s="379"/>
      <c r="T46" s="3"/>
      <c r="U46" s="15"/>
    </row>
    <row r="47" s="333" customFormat="1" ht="14.25" hidden="1" spans="1:21">
      <c r="A47" s="4" t="s">
        <v>108</v>
      </c>
      <c r="B47" s="343" t="s">
        <v>109</v>
      </c>
      <c r="C47" s="8">
        <v>224.4486</v>
      </c>
      <c r="D47" s="8"/>
      <c r="E47" s="8"/>
      <c r="F47" s="8"/>
      <c r="G47" s="7">
        <f t="shared" si="0"/>
        <v>224.4486</v>
      </c>
      <c r="H47" s="362"/>
      <c r="I47" s="366"/>
      <c r="J47" s="366"/>
      <c r="K47" s="367"/>
      <c r="L47" s="368"/>
      <c r="M47" s="369"/>
      <c r="N47" s="369"/>
      <c r="O47" s="369"/>
      <c r="P47" s="369"/>
      <c r="Q47" s="369"/>
      <c r="R47" s="380">
        <v>1080</v>
      </c>
      <c r="S47" s="381"/>
      <c r="T47" s="385"/>
      <c r="U47" s="386">
        <f>G47</f>
        <v>224.4486</v>
      </c>
    </row>
    <row r="48" s="43" customFormat="1" ht="14.25" hidden="1" spans="1:21">
      <c r="A48" s="4"/>
      <c r="B48" s="343"/>
      <c r="C48" s="8"/>
      <c r="D48" s="8"/>
      <c r="E48" s="8"/>
      <c r="F48" s="8"/>
      <c r="G48" s="7"/>
      <c r="H48" s="362"/>
      <c r="I48" s="366"/>
      <c r="J48" s="366"/>
      <c r="K48" s="367"/>
      <c r="L48" s="368"/>
      <c r="M48" s="369"/>
      <c r="N48" s="369"/>
      <c r="O48" s="369"/>
      <c r="P48" s="369"/>
      <c r="Q48" s="369"/>
      <c r="R48" s="378"/>
      <c r="S48" s="379"/>
      <c r="T48" s="3"/>
      <c r="U48" s="15"/>
    </row>
    <row r="49" s="3" customFormat="1" ht="14.25" spans="1:19">
      <c r="A49" s="482">
        <v>1.2</v>
      </c>
      <c r="B49" s="483" t="s">
        <v>110</v>
      </c>
      <c r="C49" s="480">
        <f t="shared" ref="C49:C53" si="10">M49/10000</f>
        <v>6903.216035</v>
      </c>
      <c r="D49" s="480"/>
      <c r="E49" s="480"/>
      <c r="F49" s="480"/>
      <c r="G49" s="480">
        <f t="shared" ref="G49:G56" si="11">SUM(C49:F49)</f>
        <v>6903.216035</v>
      </c>
      <c r="H49" s="484"/>
      <c r="I49" s="497" t="s">
        <v>98</v>
      </c>
      <c r="J49" s="497">
        <v>8626</v>
      </c>
      <c r="K49" s="340">
        <f t="shared" ref="K49:K52" si="12">G49/J49*10000</f>
        <v>8002.80087526084</v>
      </c>
      <c r="L49" s="490"/>
      <c r="M49" s="491">
        <v>69032160.35</v>
      </c>
      <c r="N49" s="491" t="e">
        <f>J50+#REF!+#REF!+#REF!</f>
        <v>#REF!</v>
      </c>
      <c r="O49" s="491"/>
      <c r="P49" s="491"/>
      <c r="Q49" s="491"/>
      <c r="R49" s="503">
        <v>5065.77</v>
      </c>
      <c r="S49" s="509">
        <f>G49-R49</f>
        <v>1837.446035</v>
      </c>
    </row>
    <row r="50" s="3" customFormat="1" ht="14.25" spans="1:19">
      <c r="A50" s="482">
        <v>1.3</v>
      </c>
      <c r="B50" s="483" t="s">
        <v>111</v>
      </c>
      <c r="C50" s="480">
        <f>SUM(C51:C55)</f>
        <v>1152.125105</v>
      </c>
      <c r="D50" s="480">
        <f>SUM(D51:D55)</f>
        <v>619.08</v>
      </c>
      <c r="E50" s="480">
        <f>SUM(E51:E55)</f>
        <v>214.92</v>
      </c>
      <c r="F50" s="480"/>
      <c r="G50" s="480">
        <f t="shared" si="11"/>
        <v>1986.125105</v>
      </c>
      <c r="H50" s="484"/>
      <c r="I50" s="497"/>
      <c r="J50" s="497"/>
      <c r="K50" s="498"/>
      <c r="L50" s="490" t="s">
        <v>112</v>
      </c>
      <c r="M50" s="491"/>
      <c r="N50" s="491" t="e">
        <f>#REF!+#REF!+#REF!+#REF!</f>
        <v>#REF!</v>
      </c>
      <c r="O50" s="491"/>
      <c r="P50" s="491"/>
      <c r="Q50" s="491"/>
      <c r="R50" s="503">
        <v>5065.77</v>
      </c>
      <c r="S50" s="509">
        <f>G50-R50</f>
        <v>-3079.644895</v>
      </c>
    </row>
    <row r="51" s="43" customFormat="1" ht="14.25" hidden="1" spans="1:20">
      <c r="A51" s="8" t="s">
        <v>113</v>
      </c>
      <c r="B51" s="343" t="s">
        <v>114</v>
      </c>
      <c r="C51" s="8">
        <f t="shared" si="10"/>
        <v>815.245115</v>
      </c>
      <c r="D51" s="8"/>
      <c r="E51" s="8"/>
      <c r="F51" s="8"/>
      <c r="G51" s="7">
        <f t="shared" si="11"/>
        <v>815.245115</v>
      </c>
      <c r="H51" s="362"/>
      <c r="I51" s="4" t="s">
        <v>69</v>
      </c>
      <c r="J51" s="345">
        <v>6362</v>
      </c>
      <c r="K51" s="345">
        <f t="shared" si="12"/>
        <v>1281.42897673688</v>
      </c>
      <c r="L51" s="382"/>
      <c r="M51" s="383">
        <v>8152451.15</v>
      </c>
      <c r="N51" s="383"/>
      <c r="O51" s="383"/>
      <c r="P51" s="383"/>
      <c r="Q51" s="383"/>
      <c r="R51" s="378"/>
      <c r="S51" s="379" t="e">
        <f>C26+C27+C28+C31+C29+C24+#REF!+C42+C50</f>
        <v>#REF!</v>
      </c>
      <c r="T51" s="379" t="e">
        <f>D26+D27+D28+D31+D29+D24+#REF!+D42+D50+D7+D8+D9+D10+D11+D12+D13+D14+D15+D16+D20+D21+D22+D23+D36+D37+D38+D39</f>
        <v>#REF!</v>
      </c>
    </row>
    <row r="52" s="43" customFormat="1" ht="14.25" hidden="1" spans="1:20">
      <c r="A52" s="8" t="s">
        <v>115</v>
      </c>
      <c r="B52" s="343" t="s">
        <v>116</v>
      </c>
      <c r="C52" s="8">
        <f t="shared" si="10"/>
        <v>143.439995</v>
      </c>
      <c r="D52" s="8"/>
      <c r="E52" s="8"/>
      <c r="F52" s="8"/>
      <c r="G52" s="7">
        <f t="shared" si="11"/>
        <v>143.439995</v>
      </c>
      <c r="H52" s="362"/>
      <c r="I52" s="4" t="s">
        <v>72</v>
      </c>
      <c r="J52" s="345">
        <v>642</v>
      </c>
      <c r="K52" s="345">
        <f t="shared" si="12"/>
        <v>2234.26783489097</v>
      </c>
      <c r="L52" s="382"/>
      <c r="M52" s="383">
        <v>1434399.95</v>
      </c>
      <c r="N52" s="383"/>
      <c r="O52" s="383"/>
      <c r="P52" s="383"/>
      <c r="Q52" s="383"/>
      <c r="R52" s="378"/>
      <c r="S52" s="379" t="e">
        <f>C27+C28+C29+C32+C30+C26+#REF!+C43+C51</f>
        <v>#REF!</v>
      </c>
      <c r="T52" s="379" t="e">
        <f>D27+D28+D29+D32+D30+D26+#REF!+D43+D51+D8+D9+D10+D11+D12+D13+D14+D15+D16+D17+D21+D22+D23+D24+D37+D38+D39+D40</f>
        <v>#REF!</v>
      </c>
    </row>
    <row r="53" s="43" customFormat="1" ht="14.25" hidden="1" spans="1:20">
      <c r="A53" s="8" t="s">
        <v>117</v>
      </c>
      <c r="B53" s="343" t="s">
        <v>118</v>
      </c>
      <c r="C53" s="8">
        <f t="shared" si="10"/>
        <v>143.439995</v>
      </c>
      <c r="D53" s="8">
        <f>486*0.88</f>
        <v>427.68</v>
      </c>
      <c r="E53" s="8">
        <f>D53/88*12</f>
        <v>58.32</v>
      </c>
      <c r="F53" s="8"/>
      <c r="G53" s="7">
        <f t="shared" si="11"/>
        <v>629.439995</v>
      </c>
      <c r="H53" s="362"/>
      <c r="I53" s="366" t="s">
        <v>64</v>
      </c>
      <c r="J53" s="345">
        <v>1</v>
      </c>
      <c r="K53" s="345"/>
      <c r="L53" s="382"/>
      <c r="M53" s="383">
        <v>1434399.95</v>
      </c>
      <c r="N53" s="383"/>
      <c r="O53" s="383"/>
      <c r="P53" s="383"/>
      <c r="Q53" s="383"/>
      <c r="R53" s="378"/>
      <c r="S53" s="379" t="e">
        <f>C28+C29+C30+C33+C31+C27+#REF!+C44+C52</f>
        <v>#REF!</v>
      </c>
      <c r="T53" s="379" t="e">
        <f>D28+D29+D30+D33+D31+D27+#REF!+D44+D52+D9+D10+D11+D12+D13+D14+D15+D16+D17+D18+D22+D23+D24+D26+D38+D39+D40+D41</f>
        <v>#REF!</v>
      </c>
    </row>
    <row r="54" s="43" customFormat="1" ht="14.25" hidden="1" spans="1:20">
      <c r="A54" s="8" t="s">
        <v>119</v>
      </c>
      <c r="B54" s="343" t="s">
        <v>120</v>
      </c>
      <c r="C54" s="8">
        <v>50</v>
      </c>
      <c r="D54" s="8"/>
      <c r="E54" s="8"/>
      <c r="F54" s="8"/>
      <c r="G54" s="7">
        <f t="shared" si="11"/>
        <v>50</v>
      </c>
      <c r="H54" s="362"/>
      <c r="I54" s="366" t="s">
        <v>64</v>
      </c>
      <c r="J54" s="345">
        <v>1</v>
      </c>
      <c r="K54" s="345"/>
      <c r="L54" s="382"/>
      <c r="M54" s="383">
        <v>1434399.95</v>
      </c>
      <c r="N54" s="383"/>
      <c r="O54" s="383"/>
      <c r="P54" s="383"/>
      <c r="Q54" s="383"/>
      <c r="R54" s="378"/>
      <c r="S54" s="379" t="e">
        <f>C28+C29+C30+C33+C31+C27+#REF!+C44+C52</f>
        <v>#REF!</v>
      </c>
      <c r="T54" s="379" t="e">
        <f>D28+D29+D30+D33+D31+D27+#REF!+D44+D52+D9+D10+D11+D12+D13+D14+D15+D16+D17+D18+D22+D23+D24+D26+D38+D39+D40+D41</f>
        <v>#REF!</v>
      </c>
    </row>
    <row r="55" s="43" customFormat="1" ht="14.25" hidden="1" spans="1:20">
      <c r="A55" s="8" t="s">
        <v>121</v>
      </c>
      <c r="B55" s="343" t="s">
        <v>122</v>
      </c>
      <c r="C55" s="8"/>
      <c r="D55" s="8">
        <f>348*0.55</f>
        <v>191.4</v>
      </c>
      <c r="E55" s="8">
        <f>D55/55*45</f>
        <v>156.6</v>
      </c>
      <c r="F55" s="8"/>
      <c r="G55" s="7">
        <f t="shared" si="11"/>
        <v>348</v>
      </c>
      <c r="H55" s="362"/>
      <c r="I55" s="366" t="s">
        <v>64</v>
      </c>
      <c r="J55" s="345">
        <v>1</v>
      </c>
      <c r="K55" s="345"/>
      <c r="L55" s="382"/>
      <c r="M55" s="383">
        <v>1434399.95</v>
      </c>
      <c r="N55" s="383"/>
      <c r="O55" s="383"/>
      <c r="P55" s="383"/>
      <c r="Q55" s="383"/>
      <c r="R55" s="378"/>
      <c r="S55" s="379" t="e">
        <f>C29+C30+C31+C34+C32+C28+#REF!+C45+C53</f>
        <v>#REF!</v>
      </c>
      <c r="T55" s="379" t="e">
        <f>D29+D30+D31+D34+D32+D28+#REF!+D45+D53+D10+D11+D12+D13+D14+D15+D16+D17+D18+D19+D23+D24+D26+D27+D39+D40+D41+D42</f>
        <v>#REF!</v>
      </c>
    </row>
    <row r="56" s="3" customFormat="1" ht="14.25" spans="1:19">
      <c r="A56" s="482">
        <v>1.4</v>
      </c>
      <c r="B56" s="483" t="s">
        <v>123</v>
      </c>
      <c r="C56" s="480">
        <f>0.8*385</f>
        <v>308</v>
      </c>
      <c r="D56" s="480"/>
      <c r="E56" s="480"/>
      <c r="F56" s="480"/>
      <c r="G56" s="480">
        <f t="shared" si="11"/>
        <v>308</v>
      </c>
      <c r="H56" s="484"/>
      <c r="I56" s="497"/>
      <c r="J56" s="497"/>
      <c r="K56" s="498"/>
      <c r="L56" s="490"/>
      <c r="M56" s="491">
        <v>69032160.35</v>
      </c>
      <c r="N56" s="491" t="e">
        <f>J51+#REF!+#REF!+#REF!</f>
        <v>#REF!</v>
      </c>
      <c r="O56" s="491"/>
      <c r="P56" s="491"/>
      <c r="Q56" s="491"/>
      <c r="R56" s="503">
        <v>5065.77</v>
      </c>
      <c r="S56" s="509">
        <f>G56-R56</f>
        <v>-4757.77</v>
      </c>
    </row>
    <row r="57" s="44" customFormat="1" ht="28.9" customHeight="1" spans="1:20">
      <c r="A57" s="4" t="s">
        <v>124</v>
      </c>
      <c r="B57" s="338" t="s">
        <v>125</v>
      </c>
      <c r="C57" s="478"/>
      <c r="D57" s="478"/>
      <c r="E57" s="478"/>
      <c r="F57" s="478"/>
      <c r="G57" s="479" t="e">
        <f>SUM(G58:G93)-G58</f>
        <v>#REF!</v>
      </c>
      <c r="H57" s="481" t="e">
        <f>G57/$G$99</f>
        <v>#REF!</v>
      </c>
      <c r="I57" s="337"/>
      <c r="J57" s="337"/>
      <c r="K57" s="479"/>
      <c r="L57" s="338" t="s">
        <v>126</v>
      </c>
      <c r="M57" s="360"/>
      <c r="N57" s="85" t="e">
        <f>SUM(N58:N93)</f>
        <v>#REF!</v>
      </c>
      <c r="O57" s="85" t="e">
        <f>SUM(O58:O93)</f>
        <v>#REF!</v>
      </c>
      <c r="Q57" s="360"/>
      <c r="R57" s="15">
        <v>10502.1418125506</v>
      </c>
      <c r="S57" s="46" t="s">
        <v>127</v>
      </c>
      <c r="T57" s="85">
        <f>F80+F81</f>
        <v>193.8</v>
      </c>
    </row>
    <row r="58" s="44" customFormat="1" ht="21.75" hidden="1" customHeight="1" spans="1:20">
      <c r="A58" s="4">
        <v>2.1</v>
      </c>
      <c r="B58" s="5" t="s">
        <v>128</v>
      </c>
      <c r="C58" s="4"/>
      <c r="D58" s="342"/>
      <c r="E58" s="4"/>
      <c r="F58" s="8">
        <f>SUM(F59:F61)</f>
        <v>9570.75</v>
      </c>
      <c r="G58" s="8">
        <f t="shared" ref="G58:G93" si="13">F58</f>
        <v>9570.75</v>
      </c>
      <c r="H58" s="4"/>
      <c r="I58" s="4" t="s">
        <v>129</v>
      </c>
      <c r="J58" s="8"/>
      <c r="K58" s="344"/>
      <c r="L58" s="5"/>
      <c r="M58" s="5"/>
      <c r="N58" s="343">
        <f>F58-O58</f>
        <v>9297.45</v>
      </c>
      <c r="O58" s="343">
        <f>3*K60/10000</f>
        <v>273.3</v>
      </c>
      <c r="P58" s="8">
        <v>13800</v>
      </c>
      <c r="Q58" s="360">
        <v>3345</v>
      </c>
      <c r="R58" s="15">
        <v>2374.99962500187</v>
      </c>
      <c r="S58" s="46" t="s">
        <v>130</v>
      </c>
      <c r="T58" s="85">
        <f>G58</f>
        <v>9570.75</v>
      </c>
    </row>
    <row r="59" s="44" customFormat="1" ht="21.75" hidden="1" customHeight="1" spans="1:20">
      <c r="A59" s="4" t="s">
        <v>131</v>
      </c>
      <c r="B59" s="5" t="s">
        <v>132</v>
      </c>
      <c r="C59" s="4"/>
      <c r="D59" s="342"/>
      <c r="E59" s="4"/>
      <c r="F59" s="8">
        <v>1096.2</v>
      </c>
      <c r="G59" s="8">
        <f t="shared" si="13"/>
        <v>1096.2</v>
      </c>
      <c r="H59" s="4"/>
      <c r="I59" s="4" t="s">
        <v>129</v>
      </c>
      <c r="J59" s="8">
        <v>42</v>
      </c>
      <c r="K59" s="344">
        <f t="shared" ref="K59:K61" si="14">G59*10000/J59</f>
        <v>261000</v>
      </c>
      <c r="L59" s="5"/>
      <c r="M59" s="360"/>
      <c r="P59" s="361">
        <f>N58+O58</f>
        <v>9570.75</v>
      </c>
      <c r="Q59" s="360"/>
      <c r="R59" s="15"/>
      <c r="S59" s="46"/>
      <c r="T59" s="85"/>
    </row>
    <row r="60" s="44" customFormat="1" ht="21.75" hidden="1" customHeight="1" spans="1:20">
      <c r="A60" s="4" t="s">
        <v>133</v>
      </c>
      <c r="B60" s="5" t="s">
        <v>134</v>
      </c>
      <c r="C60" s="4"/>
      <c r="D60" s="342"/>
      <c r="E60" s="4"/>
      <c r="F60" s="8">
        <v>4555</v>
      </c>
      <c r="G60" s="8">
        <f t="shared" si="13"/>
        <v>4555</v>
      </c>
      <c r="H60" s="4"/>
      <c r="I60" s="4" t="s">
        <v>129</v>
      </c>
      <c r="J60" s="8">
        <v>50</v>
      </c>
      <c r="K60" s="344">
        <f t="shared" si="14"/>
        <v>911000</v>
      </c>
      <c r="L60" s="5"/>
      <c r="M60" s="360"/>
      <c r="P60" s="361">
        <f>P58-P59</f>
        <v>4229.25</v>
      </c>
      <c r="Q60" s="360"/>
      <c r="R60" s="15"/>
      <c r="S60" s="46"/>
      <c r="T60" s="85"/>
    </row>
    <row r="61" s="44" customFormat="1" ht="21.75" hidden="1" customHeight="1" spans="1:20">
      <c r="A61" s="4" t="s">
        <v>135</v>
      </c>
      <c r="B61" s="5" t="s">
        <v>136</v>
      </c>
      <c r="C61" s="4"/>
      <c r="D61" s="342"/>
      <c r="E61" s="4"/>
      <c r="F61" s="8">
        <v>3919.55</v>
      </c>
      <c r="G61" s="8">
        <f t="shared" si="13"/>
        <v>3919.55</v>
      </c>
      <c r="H61" s="4"/>
      <c r="I61" s="4" t="s">
        <v>72</v>
      </c>
      <c r="J61" s="8">
        <f>12049</f>
        <v>12049</v>
      </c>
      <c r="K61" s="344">
        <f t="shared" si="14"/>
        <v>3253.00854842726</v>
      </c>
      <c r="L61" s="5"/>
      <c r="M61" s="360"/>
      <c r="N61" s="361"/>
      <c r="O61" s="361"/>
      <c r="P61" s="361"/>
      <c r="Q61" s="360"/>
      <c r="R61" s="15"/>
      <c r="S61" s="46"/>
      <c r="T61" s="85"/>
    </row>
    <row r="62" s="44" customFormat="1" ht="21.75" hidden="1" customHeight="1" spans="1:20">
      <c r="A62" s="4">
        <v>2.2</v>
      </c>
      <c r="B62" s="5" t="s">
        <v>137</v>
      </c>
      <c r="C62" s="4"/>
      <c r="D62" s="342"/>
      <c r="E62" s="4"/>
      <c r="F62" s="8" t="e">
        <f>#REF!</f>
        <v>#REF!</v>
      </c>
      <c r="G62" s="8" t="e">
        <f t="shared" si="13"/>
        <v>#REF!</v>
      </c>
      <c r="H62" s="4"/>
      <c r="I62" s="4"/>
      <c r="J62" s="4"/>
      <c r="K62" s="4"/>
      <c r="L62" s="5" t="s">
        <v>138</v>
      </c>
      <c r="M62" s="360"/>
      <c r="N62" s="361" t="e">
        <f>F62*#REF!</f>
        <v>#REF!</v>
      </c>
      <c r="O62" s="361" t="e">
        <f t="shared" ref="O62:O93" si="15">G62-N62</f>
        <v>#REF!</v>
      </c>
      <c r="P62" s="361"/>
      <c r="Q62" s="360">
        <f>Q58-G58</f>
        <v>-6225.75</v>
      </c>
      <c r="R62" s="15">
        <v>743.598262946457</v>
      </c>
      <c r="S62" s="46"/>
      <c r="T62" s="511" t="e">
        <f>G57-T57-T58</f>
        <v>#REF!</v>
      </c>
    </row>
    <row r="63" s="44" customFormat="1" ht="21.75" hidden="1" customHeight="1" spans="1:19">
      <c r="A63" s="4">
        <v>2.3</v>
      </c>
      <c r="B63" s="5" t="s">
        <v>139</v>
      </c>
      <c r="C63" s="4"/>
      <c r="D63" s="342"/>
      <c r="E63" s="4"/>
      <c r="F63" s="8" t="e">
        <f>#REF!</f>
        <v>#REF!</v>
      </c>
      <c r="G63" s="8" t="e">
        <f t="shared" si="13"/>
        <v>#REF!</v>
      </c>
      <c r="H63" s="4"/>
      <c r="I63" s="4"/>
      <c r="J63" s="4"/>
      <c r="K63" s="4"/>
      <c r="L63" s="5" t="s">
        <v>140</v>
      </c>
      <c r="M63" s="360"/>
      <c r="N63" s="361" t="e">
        <f>F63*#REF!</f>
        <v>#REF!</v>
      </c>
      <c r="O63" s="361" t="e">
        <f t="shared" si="15"/>
        <v>#REF!</v>
      </c>
      <c r="P63" s="361"/>
      <c r="Q63" s="360"/>
      <c r="R63" s="15">
        <v>1736.09484365726</v>
      </c>
      <c r="S63" s="46"/>
    </row>
    <row r="64" s="44" customFormat="1" ht="30" hidden="1" customHeight="1" spans="1:19">
      <c r="A64" s="4">
        <v>2.4</v>
      </c>
      <c r="B64" s="5" t="s">
        <v>141</v>
      </c>
      <c r="C64" s="4"/>
      <c r="D64" s="342"/>
      <c r="E64" s="4"/>
      <c r="F64" s="8" t="e">
        <f>G5*1.1%</f>
        <v>#REF!</v>
      </c>
      <c r="G64" s="8" t="e">
        <f t="shared" si="13"/>
        <v>#REF!</v>
      </c>
      <c r="H64" s="4"/>
      <c r="I64" s="4"/>
      <c r="J64" s="4"/>
      <c r="K64" s="4"/>
      <c r="L64" s="5" t="s">
        <v>140</v>
      </c>
      <c r="M64" s="360"/>
      <c r="N64" s="361" t="e">
        <f>F64*#REF!</f>
        <v>#REF!</v>
      </c>
      <c r="O64" s="361" t="e">
        <f t="shared" si="15"/>
        <v>#REF!</v>
      </c>
      <c r="P64" s="361"/>
      <c r="Q64" s="360"/>
      <c r="R64" s="15">
        <v>657.351456700097</v>
      </c>
      <c r="S64" s="46" t="s">
        <v>142</v>
      </c>
    </row>
    <row r="65" s="44" customFormat="1" ht="21.75" hidden="1" customHeight="1" spans="1:19">
      <c r="A65" s="4">
        <v>2.5</v>
      </c>
      <c r="B65" s="5" t="s">
        <v>143</v>
      </c>
      <c r="C65" s="4"/>
      <c r="D65" s="342"/>
      <c r="E65" s="4"/>
      <c r="F65" s="8" t="e">
        <f>F63*8%</f>
        <v>#REF!</v>
      </c>
      <c r="G65" s="8" t="e">
        <f t="shared" si="13"/>
        <v>#REF!</v>
      </c>
      <c r="H65" s="4"/>
      <c r="I65" s="4"/>
      <c r="J65" s="4"/>
      <c r="K65" s="4"/>
      <c r="L65" s="5"/>
      <c r="M65" s="360"/>
      <c r="N65" s="361" t="e">
        <f>F65*#REF!</f>
        <v>#REF!</v>
      </c>
      <c r="O65" s="361" t="e">
        <f t="shared" si="15"/>
        <v>#REF!</v>
      </c>
      <c r="P65" s="361"/>
      <c r="Q65" s="360"/>
      <c r="R65" s="15">
        <v>138.887587492581</v>
      </c>
      <c r="S65" s="46" t="e">
        <f>(G6+G51)*1.1%+(G50-G51)/G5*F63*0.8</f>
        <v>#REF!</v>
      </c>
    </row>
    <row r="66" s="44" customFormat="1" ht="21.75" hidden="1" customHeight="1" spans="1:19">
      <c r="A66" s="4">
        <v>2.6</v>
      </c>
      <c r="B66" s="5" t="s">
        <v>144</v>
      </c>
      <c r="C66" s="4"/>
      <c r="D66" s="342"/>
      <c r="E66" s="4"/>
      <c r="F66" s="8">
        <v>8</v>
      </c>
      <c r="G66" s="8">
        <f t="shared" si="13"/>
        <v>8</v>
      </c>
      <c r="H66" s="4"/>
      <c r="I66" s="4"/>
      <c r="J66" s="4"/>
      <c r="K66" s="4"/>
      <c r="L66" s="5" t="s">
        <v>145</v>
      </c>
      <c r="M66" s="360"/>
      <c r="N66" s="361" t="e">
        <f>F66*#REF!</f>
        <v>#REF!</v>
      </c>
      <c r="O66" s="361" t="e">
        <f t="shared" si="15"/>
        <v>#REF!</v>
      </c>
      <c r="P66" s="361"/>
      <c r="Q66" s="360"/>
      <c r="R66" s="15">
        <v>50.1386833959388</v>
      </c>
      <c r="S66" s="46"/>
    </row>
    <row r="67" s="44" customFormat="1" ht="21.75" hidden="1" customHeight="1" spans="1:19">
      <c r="A67" s="4">
        <v>2.7</v>
      </c>
      <c r="B67" s="5" t="s">
        <v>146</v>
      </c>
      <c r="C67" s="4"/>
      <c r="D67" s="342"/>
      <c r="E67" s="4"/>
      <c r="F67" s="512" t="e">
        <f>#REF!+#REF!</f>
        <v>#REF!</v>
      </c>
      <c r="G67" s="8" t="e">
        <f t="shared" si="13"/>
        <v>#REF!</v>
      </c>
      <c r="H67" s="4"/>
      <c r="I67" s="4"/>
      <c r="J67" s="4"/>
      <c r="K67" s="4"/>
      <c r="L67" s="5"/>
      <c r="M67" s="360"/>
      <c r="N67" s="361" t="e">
        <f>F67*#REF!</f>
        <v>#REF!</v>
      </c>
      <c r="O67" s="361" t="e">
        <f t="shared" si="15"/>
        <v>#REF!</v>
      </c>
      <c r="P67" s="361"/>
      <c r="Q67" s="360"/>
      <c r="R67" s="15">
        <v>92.7022540875024</v>
      </c>
      <c r="S67" s="46"/>
    </row>
    <row r="68" s="44" customFormat="1" ht="21.75" hidden="1" customHeight="1" spans="1:20">
      <c r="A68" s="4">
        <v>2.8</v>
      </c>
      <c r="B68" s="5" t="s">
        <v>147</v>
      </c>
      <c r="C68" s="4"/>
      <c r="D68" s="342"/>
      <c r="E68" s="4"/>
      <c r="F68" s="512">
        <v>9.53473399923254</v>
      </c>
      <c r="G68" s="8">
        <f t="shared" si="13"/>
        <v>9.53473399923254</v>
      </c>
      <c r="H68" s="4"/>
      <c r="I68" s="4"/>
      <c r="J68" s="4"/>
      <c r="K68" s="4"/>
      <c r="L68" s="5" t="s">
        <v>148</v>
      </c>
      <c r="M68" s="360"/>
      <c r="N68" s="361" t="e">
        <f>F68*#REF!</f>
        <v>#REF!</v>
      </c>
      <c r="O68" s="361" t="e">
        <f t="shared" si="15"/>
        <v>#REF!</v>
      </c>
      <c r="P68" s="361"/>
      <c r="Q68" s="360"/>
      <c r="R68" s="15">
        <v>55.6213524525014</v>
      </c>
      <c r="S68" s="46"/>
      <c r="T68" s="85" t="e">
        <f>(13+(G5-50000)*0.014%)</f>
        <v>#REF!</v>
      </c>
    </row>
    <row r="69" s="44" customFormat="1" ht="21.75" hidden="1" customHeight="1" spans="1:19">
      <c r="A69" s="513">
        <v>2.9</v>
      </c>
      <c r="B69" s="5" t="s">
        <v>149</v>
      </c>
      <c r="C69" s="4"/>
      <c r="D69" s="342"/>
      <c r="E69" s="4"/>
      <c r="F69" s="8">
        <f>((104-95+3.2-2.9)*(C5-40000))/(50000-40000)+95+2.9</f>
        <v>101.93540677324</v>
      </c>
      <c r="G69" s="8">
        <f t="shared" si="13"/>
        <v>101.93540677324</v>
      </c>
      <c r="H69" s="4"/>
      <c r="I69" s="4"/>
      <c r="J69" s="4"/>
      <c r="K69" s="4"/>
      <c r="L69" s="5"/>
      <c r="M69" s="360"/>
      <c r="N69" s="361" t="e">
        <f>F69*#REF!</f>
        <v>#REF!</v>
      </c>
      <c r="O69" s="361" t="e">
        <f t="shared" si="15"/>
        <v>#REF!</v>
      </c>
      <c r="P69" s="361"/>
      <c r="Q69" s="360"/>
      <c r="R69" s="15">
        <v>111.180681408291</v>
      </c>
      <c r="S69" s="46">
        <v>118</v>
      </c>
    </row>
    <row r="70" s="44" customFormat="1" ht="25.15" hidden="1" customHeight="1" spans="1:19">
      <c r="A70" s="355">
        <v>2.1</v>
      </c>
      <c r="B70" s="5" t="s">
        <v>150</v>
      </c>
      <c r="C70" s="4"/>
      <c r="D70" s="342"/>
      <c r="E70" s="4"/>
      <c r="F70" s="8">
        <f>45/2-0.006-0.003</f>
        <v>22.491</v>
      </c>
      <c r="G70" s="8">
        <f t="shared" si="13"/>
        <v>22.491</v>
      </c>
      <c r="H70" s="4"/>
      <c r="I70" s="4"/>
      <c r="J70" s="4"/>
      <c r="K70" s="4"/>
      <c r="L70" s="5" t="s">
        <v>151</v>
      </c>
      <c r="M70" s="360"/>
      <c r="N70" s="361" t="e">
        <f>F70*#REF!</f>
        <v>#REF!</v>
      </c>
      <c r="O70" s="361" t="e">
        <f t="shared" si="15"/>
        <v>#REF!</v>
      </c>
      <c r="P70" s="361"/>
      <c r="Q70" s="360"/>
      <c r="R70" s="15">
        <v>22.491</v>
      </c>
      <c r="S70" s="46"/>
    </row>
    <row r="71" s="44" customFormat="1" ht="21.75" hidden="1" customHeight="1" spans="1:19">
      <c r="A71" s="4">
        <v>2.11</v>
      </c>
      <c r="B71" s="5" t="s">
        <v>152</v>
      </c>
      <c r="C71" s="4"/>
      <c r="D71" s="342"/>
      <c r="E71" s="4"/>
      <c r="F71" s="8" t="e">
        <f>D5*1%</f>
        <v>#REF!</v>
      </c>
      <c r="G71" s="8" t="e">
        <f t="shared" si="13"/>
        <v>#REF!</v>
      </c>
      <c r="H71" s="4"/>
      <c r="I71" s="4"/>
      <c r="J71" s="4"/>
      <c r="K71" s="4"/>
      <c r="L71" s="5" t="s">
        <v>153</v>
      </c>
      <c r="M71" s="360"/>
      <c r="N71" s="361" t="e">
        <f>F71*#REF!</f>
        <v>#REF!</v>
      </c>
      <c r="O71" s="361" t="e">
        <f t="shared" si="15"/>
        <v>#REF!</v>
      </c>
      <c r="P71" s="361"/>
      <c r="Q71" s="360"/>
      <c r="R71" s="15">
        <v>107.921540991805</v>
      </c>
      <c r="S71" s="46"/>
    </row>
    <row r="72" s="44" customFormat="1" ht="21.75" hidden="1" customHeight="1" spans="1:19">
      <c r="A72" s="4">
        <v>2.12</v>
      </c>
      <c r="B72" s="5" t="s">
        <v>154</v>
      </c>
      <c r="C72" s="4"/>
      <c r="D72" s="342"/>
      <c r="E72" s="4"/>
      <c r="F72" s="512" t="e">
        <f>#REF!</f>
        <v>#REF!</v>
      </c>
      <c r="G72" s="8" t="e">
        <f t="shared" si="13"/>
        <v>#REF!</v>
      </c>
      <c r="H72" s="4"/>
      <c r="I72" s="4"/>
      <c r="J72" s="4"/>
      <c r="K72" s="4"/>
      <c r="L72" s="5" t="s">
        <v>155</v>
      </c>
      <c r="M72" s="360"/>
      <c r="N72" s="361" t="e">
        <f>F72*#REF!</f>
        <v>#REF!</v>
      </c>
      <c r="O72" s="361" t="e">
        <f t="shared" si="15"/>
        <v>#REF!</v>
      </c>
      <c r="P72" s="361"/>
      <c r="Q72" s="360"/>
      <c r="R72" s="15">
        <v>987.990602443035</v>
      </c>
      <c r="S72" s="46"/>
    </row>
    <row r="73" s="44" customFormat="1" ht="21.75" hidden="1" customHeight="1" spans="1:19">
      <c r="A73" s="4">
        <v>2.13</v>
      </c>
      <c r="B73" s="5" t="s">
        <v>156</v>
      </c>
      <c r="C73" s="4"/>
      <c r="D73" s="342"/>
      <c r="E73" s="4"/>
      <c r="F73" s="8" t="e">
        <f>#REF!+#REF!+#REF!+#REF!</f>
        <v>#REF!</v>
      </c>
      <c r="G73" s="8" t="e">
        <f t="shared" si="13"/>
        <v>#REF!</v>
      </c>
      <c r="H73" s="4"/>
      <c r="I73" s="4"/>
      <c r="J73" s="4"/>
      <c r="K73" s="4"/>
      <c r="L73" s="5" t="s">
        <v>157</v>
      </c>
      <c r="M73" s="360"/>
      <c r="N73" s="361" t="e">
        <f>F73*#REF!</f>
        <v>#REF!</v>
      </c>
      <c r="O73" s="361" t="e">
        <f t="shared" si="15"/>
        <v>#REF!</v>
      </c>
      <c r="P73" s="361"/>
      <c r="Q73" s="360"/>
      <c r="R73" s="15">
        <v>74.7037772062591</v>
      </c>
      <c r="S73" s="46"/>
    </row>
    <row r="74" s="44" customFormat="1" ht="21.75" hidden="1" customHeight="1" spans="1:19">
      <c r="A74" s="4">
        <v>2.14</v>
      </c>
      <c r="B74" s="5" t="s">
        <v>158</v>
      </c>
      <c r="C74" s="4"/>
      <c r="D74" s="342"/>
      <c r="E74" s="4"/>
      <c r="F74" s="8" t="e">
        <f>G5*0.45%</f>
        <v>#REF!</v>
      </c>
      <c r="G74" s="8" t="e">
        <f t="shared" si="13"/>
        <v>#REF!</v>
      </c>
      <c r="H74" s="4"/>
      <c r="I74" s="4"/>
      <c r="J74" s="4"/>
      <c r="K74" s="4"/>
      <c r="L74" s="5" t="s">
        <v>153</v>
      </c>
      <c r="M74" s="360"/>
      <c r="N74" s="361" t="e">
        <f>F74*#REF!</f>
        <v>#REF!</v>
      </c>
      <c r="O74" s="361" t="e">
        <f t="shared" si="15"/>
        <v>#REF!</v>
      </c>
      <c r="P74" s="361"/>
      <c r="Q74" s="360"/>
      <c r="R74" s="15">
        <v>268.916505013676</v>
      </c>
      <c r="S74" s="46"/>
    </row>
    <row r="75" s="44" customFormat="1" ht="21.75" hidden="1" customHeight="1" spans="1:19">
      <c r="A75" s="4">
        <v>2.15</v>
      </c>
      <c r="B75" s="5" t="s">
        <v>159</v>
      </c>
      <c r="C75" s="4"/>
      <c r="D75" s="342"/>
      <c r="E75" s="4"/>
      <c r="F75" s="8">
        <v>31.0034952344405</v>
      </c>
      <c r="G75" s="8">
        <f t="shared" si="13"/>
        <v>31.0034952344405</v>
      </c>
      <c r="H75" s="4"/>
      <c r="I75" s="4"/>
      <c r="J75" s="4"/>
      <c r="K75" s="4"/>
      <c r="L75" s="5" t="s">
        <v>160</v>
      </c>
      <c r="M75" s="360"/>
      <c r="N75" s="361" t="e">
        <f>F75*#REF!</f>
        <v>#REF!</v>
      </c>
      <c r="O75" s="361" t="e">
        <f t="shared" si="15"/>
        <v>#REF!</v>
      </c>
      <c r="P75" s="361"/>
      <c r="Q75" s="360"/>
      <c r="R75" s="15">
        <v>6.34074240039075</v>
      </c>
      <c r="S75" s="46"/>
    </row>
    <row r="76" s="44" customFormat="1" ht="34.15" hidden="1" customHeight="1" spans="1:19">
      <c r="A76" s="4">
        <v>2.16</v>
      </c>
      <c r="B76" s="5" t="s">
        <v>161</v>
      </c>
      <c r="C76" s="4"/>
      <c r="D76" s="342"/>
      <c r="E76" s="4"/>
      <c r="F76" s="8" t="e">
        <f>(F63+F64)*6.5%</f>
        <v>#REF!</v>
      </c>
      <c r="G76" s="8" t="e">
        <f t="shared" si="13"/>
        <v>#REF!</v>
      </c>
      <c r="H76" s="4"/>
      <c r="I76" s="4"/>
      <c r="J76" s="4"/>
      <c r="K76" s="4"/>
      <c r="L76" s="5" t="s">
        <v>162</v>
      </c>
      <c r="M76" s="360"/>
      <c r="N76" s="361" t="e">
        <f>F76*#REF!</f>
        <v>#REF!</v>
      </c>
      <c r="O76" s="361" t="e">
        <f t="shared" si="15"/>
        <v>#REF!</v>
      </c>
      <c r="P76" s="361"/>
      <c r="Q76" s="360"/>
      <c r="R76" s="15">
        <v>155.574009523228</v>
      </c>
      <c r="S76" s="46"/>
    </row>
    <row r="77" s="44" customFormat="1" ht="32.5" hidden="1" customHeight="1" spans="1:19">
      <c r="A77" s="4">
        <v>2.17</v>
      </c>
      <c r="B77" s="5" t="s">
        <v>163</v>
      </c>
      <c r="C77" s="4"/>
      <c r="D77" s="342"/>
      <c r="E77" s="4"/>
      <c r="F77" s="8" t="e">
        <f>G5*0.5%</f>
        <v>#REF!</v>
      </c>
      <c r="G77" s="8" t="e">
        <f t="shared" si="13"/>
        <v>#REF!</v>
      </c>
      <c r="H77" s="4"/>
      <c r="I77" s="4"/>
      <c r="J77" s="4"/>
      <c r="K77" s="4"/>
      <c r="L77" s="5" t="s">
        <v>153</v>
      </c>
      <c r="M77" s="360"/>
      <c r="N77" s="361" t="e">
        <f>F77*#REF!</f>
        <v>#REF!</v>
      </c>
      <c r="O77" s="361" t="e">
        <f t="shared" si="15"/>
        <v>#REF!</v>
      </c>
      <c r="P77" s="361"/>
      <c r="Q77" s="360"/>
      <c r="R77" s="15">
        <v>597.592233363725</v>
      </c>
      <c r="S77" s="46"/>
    </row>
    <row r="78" s="44" customFormat="1" ht="21.75" hidden="1" customHeight="1" spans="1:19">
      <c r="A78" s="4">
        <v>2.18</v>
      </c>
      <c r="B78" s="5" t="s">
        <v>164</v>
      </c>
      <c r="C78" s="4"/>
      <c r="D78" s="342"/>
      <c r="E78" s="4"/>
      <c r="F78" s="8" t="e">
        <f>G5*2%</f>
        <v>#REF!</v>
      </c>
      <c r="G78" s="8" t="e">
        <f t="shared" si="13"/>
        <v>#REF!</v>
      </c>
      <c r="H78" s="4"/>
      <c r="I78" s="4"/>
      <c r="J78" s="4"/>
      <c r="K78" s="4"/>
      <c r="L78" s="5" t="s">
        <v>165</v>
      </c>
      <c r="M78" s="360"/>
      <c r="N78" s="361" t="e">
        <f>F78*#REF!</f>
        <v>#REF!</v>
      </c>
      <c r="O78" s="361" t="e">
        <f t="shared" si="15"/>
        <v>#REF!</v>
      </c>
      <c r="P78" s="361"/>
      <c r="Q78" s="360"/>
      <c r="R78" s="15">
        <v>1195.18446672745</v>
      </c>
      <c r="S78" s="46"/>
    </row>
    <row r="79" s="44" customFormat="1" ht="21.75" hidden="1" customHeight="1" spans="1:19">
      <c r="A79" s="4">
        <v>2.19</v>
      </c>
      <c r="B79" s="5" t="s">
        <v>166</v>
      </c>
      <c r="C79" s="4"/>
      <c r="D79" s="342"/>
      <c r="E79" s="4"/>
      <c r="F79" s="8">
        <f>5000*112*1.5/10000</f>
        <v>84</v>
      </c>
      <c r="G79" s="8">
        <f t="shared" si="13"/>
        <v>84</v>
      </c>
      <c r="H79" s="4"/>
      <c r="I79" s="4"/>
      <c r="J79" s="4"/>
      <c r="K79" s="4"/>
      <c r="L79" s="5"/>
      <c r="M79" s="360"/>
      <c r="N79" s="361" t="e">
        <f>F79*#REF!</f>
        <v>#REF!</v>
      </c>
      <c r="O79" s="361" t="e">
        <f t="shared" si="15"/>
        <v>#REF!</v>
      </c>
      <c r="P79" s="361"/>
      <c r="Q79" s="360"/>
      <c r="R79" s="15">
        <v>40.88</v>
      </c>
      <c r="S79" s="46"/>
    </row>
    <row r="80" s="44" customFormat="1" ht="21.75" hidden="1" customHeight="1" spans="1:19">
      <c r="A80" s="8">
        <v>2.2</v>
      </c>
      <c r="B80" s="5" t="s">
        <v>167</v>
      </c>
      <c r="C80" s="4"/>
      <c r="D80" s="342"/>
      <c r="E80" s="4"/>
      <c r="F80" s="486">
        <f>51*0.2</f>
        <v>10.2</v>
      </c>
      <c r="G80" s="8">
        <f t="shared" si="13"/>
        <v>10.2</v>
      </c>
      <c r="H80" s="4"/>
      <c r="I80" s="4"/>
      <c r="J80" s="4"/>
      <c r="K80" s="4"/>
      <c r="L80" s="5" t="s">
        <v>153</v>
      </c>
      <c r="M80" s="360"/>
      <c r="N80" s="361">
        <f>48*0.2</f>
        <v>9.6</v>
      </c>
      <c r="O80" s="361">
        <f t="shared" si="15"/>
        <v>0.6</v>
      </c>
      <c r="P80" s="361"/>
      <c r="Q80" s="360"/>
      <c r="R80" s="15">
        <v>5.4</v>
      </c>
      <c r="S80" s="46"/>
    </row>
    <row r="81" s="44" customFormat="1" ht="21.75" hidden="1" customHeight="1" spans="1:19">
      <c r="A81" s="4">
        <v>2.21</v>
      </c>
      <c r="B81" s="5" t="s">
        <v>168</v>
      </c>
      <c r="C81" s="4"/>
      <c r="D81" s="342"/>
      <c r="E81" s="4"/>
      <c r="F81" s="486">
        <f>51*0.6*1*6</f>
        <v>183.6</v>
      </c>
      <c r="G81" s="8">
        <f t="shared" si="13"/>
        <v>183.6</v>
      </c>
      <c r="H81" s="4"/>
      <c r="I81" s="4"/>
      <c r="J81" s="4"/>
      <c r="K81" s="4"/>
      <c r="L81" s="5" t="s">
        <v>153</v>
      </c>
      <c r="M81" s="360"/>
      <c r="N81" s="361">
        <f>48*0.6*1*6</f>
        <v>172.8</v>
      </c>
      <c r="O81" s="361">
        <f t="shared" si="15"/>
        <v>10.8</v>
      </c>
      <c r="P81" s="361"/>
      <c r="Q81" s="360"/>
      <c r="R81" s="15">
        <v>31.4928</v>
      </c>
      <c r="S81" s="46"/>
    </row>
    <row r="82" s="44" customFormat="1" ht="21.75" hidden="1" customHeight="1" spans="1:19">
      <c r="A82" s="4">
        <v>2.22</v>
      </c>
      <c r="B82" s="5" t="s">
        <v>169</v>
      </c>
      <c r="C82" s="4"/>
      <c r="D82" s="342"/>
      <c r="E82" s="4"/>
      <c r="F82" s="8">
        <v>20</v>
      </c>
      <c r="G82" s="8">
        <f t="shared" si="13"/>
        <v>20</v>
      </c>
      <c r="H82" s="4"/>
      <c r="I82" s="4"/>
      <c r="J82" s="4"/>
      <c r="K82" s="4"/>
      <c r="L82" s="5" t="s">
        <v>170</v>
      </c>
      <c r="M82" s="360"/>
      <c r="N82" s="361" t="e">
        <f>F82*#REF!</f>
        <v>#REF!</v>
      </c>
      <c r="O82" s="361" t="e">
        <f t="shared" si="15"/>
        <v>#REF!</v>
      </c>
      <c r="P82" s="361"/>
      <c r="Q82" s="360"/>
      <c r="R82" s="15">
        <v>5</v>
      </c>
      <c r="S82" s="46"/>
    </row>
    <row r="83" s="44" customFormat="1" ht="28.15" hidden="1" customHeight="1" spans="1:19">
      <c r="A83" s="4">
        <v>2.23</v>
      </c>
      <c r="B83" s="5" t="s">
        <v>171</v>
      </c>
      <c r="C83" s="4"/>
      <c r="D83" s="342"/>
      <c r="E83" s="4"/>
      <c r="F83" s="486">
        <v>547.433999664047</v>
      </c>
      <c r="G83" s="8">
        <f t="shared" si="13"/>
        <v>547.433999664047</v>
      </c>
      <c r="H83" s="4"/>
      <c r="I83" s="4"/>
      <c r="J83" s="4"/>
      <c r="K83" s="4"/>
      <c r="L83" s="5"/>
      <c r="M83" s="360"/>
      <c r="N83" s="361" t="e">
        <f>F83*#REF!</f>
        <v>#REF!</v>
      </c>
      <c r="O83" s="361" t="e">
        <f t="shared" si="15"/>
        <v>#REF!</v>
      </c>
      <c r="P83" s="361"/>
      <c r="Q83" s="360"/>
      <c r="R83" s="15">
        <v>434.914563354607</v>
      </c>
      <c r="S83" s="519" t="s">
        <v>172</v>
      </c>
    </row>
    <row r="84" s="44" customFormat="1" ht="21.75" hidden="1" customHeight="1" spans="1:19">
      <c r="A84" s="4">
        <v>2.24</v>
      </c>
      <c r="B84" s="5" t="s">
        <v>173</v>
      </c>
      <c r="C84" s="4"/>
      <c r="D84" s="342"/>
      <c r="E84" s="4"/>
      <c r="F84" s="486">
        <v>45</v>
      </c>
      <c r="G84" s="8">
        <f t="shared" si="13"/>
        <v>45</v>
      </c>
      <c r="H84" s="4"/>
      <c r="I84" s="4"/>
      <c r="J84" s="4"/>
      <c r="K84" s="4"/>
      <c r="L84" s="5"/>
      <c r="M84" s="360"/>
      <c r="N84" s="361" t="e">
        <f>F84*#REF!</f>
        <v>#REF!</v>
      </c>
      <c r="O84" s="361" t="e">
        <f t="shared" si="15"/>
        <v>#REF!</v>
      </c>
      <c r="P84" s="361"/>
      <c r="Q84" s="360"/>
      <c r="R84" s="15">
        <v>45</v>
      </c>
      <c r="S84" s="46"/>
    </row>
    <row r="85" s="44" customFormat="1" ht="21.75" hidden="1" customHeight="1" spans="1:19">
      <c r="A85" s="4">
        <v>2.25</v>
      </c>
      <c r="B85" s="5" t="s">
        <v>174</v>
      </c>
      <c r="C85" s="4"/>
      <c r="D85" s="342"/>
      <c r="E85" s="4"/>
      <c r="F85" s="8">
        <v>10</v>
      </c>
      <c r="G85" s="8">
        <f t="shared" si="13"/>
        <v>10</v>
      </c>
      <c r="H85" s="4"/>
      <c r="I85" s="4"/>
      <c r="J85" s="4"/>
      <c r="K85" s="4"/>
      <c r="L85" s="5"/>
      <c r="M85" s="360"/>
      <c r="N85" s="361" t="e">
        <f>F85*#REF!</f>
        <v>#REF!</v>
      </c>
      <c r="O85" s="361" t="e">
        <f t="shared" si="15"/>
        <v>#REF!</v>
      </c>
      <c r="P85" s="361"/>
      <c r="Q85" s="360"/>
      <c r="R85" s="15">
        <v>10</v>
      </c>
      <c r="S85" s="46"/>
    </row>
    <row r="86" s="44" customFormat="1" ht="21.75" hidden="1" customHeight="1" spans="1:19">
      <c r="A86" s="4">
        <v>2.26</v>
      </c>
      <c r="B86" s="5" t="s">
        <v>175</v>
      </c>
      <c r="C86" s="4"/>
      <c r="D86" s="4"/>
      <c r="E86" s="4"/>
      <c r="F86" s="8">
        <v>5</v>
      </c>
      <c r="G86" s="8">
        <f t="shared" si="13"/>
        <v>5</v>
      </c>
      <c r="H86" s="4"/>
      <c r="I86" s="4"/>
      <c r="J86" s="4"/>
      <c r="K86" s="4"/>
      <c r="L86" s="5"/>
      <c r="M86" s="360"/>
      <c r="N86" s="361" t="e">
        <f>F86*#REF!</f>
        <v>#REF!</v>
      </c>
      <c r="O86" s="361" t="e">
        <f t="shared" si="15"/>
        <v>#REF!</v>
      </c>
      <c r="P86" s="361"/>
      <c r="Q86" s="360"/>
      <c r="R86" s="15">
        <v>5</v>
      </c>
      <c r="S86" s="46"/>
    </row>
    <row r="87" s="44" customFormat="1" ht="21.75" hidden="1" customHeight="1" spans="1:19">
      <c r="A87" s="4">
        <v>2.27</v>
      </c>
      <c r="B87" s="5" t="s">
        <v>176</v>
      </c>
      <c r="C87" s="4"/>
      <c r="D87" s="4"/>
      <c r="E87" s="4"/>
      <c r="F87" s="8">
        <v>15</v>
      </c>
      <c r="G87" s="8">
        <f t="shared" si="13"/>
        <v>15</v>
      </c>
      <c r="H87" s="4"/>
      <c r="I87" s="4"/>
      <c r="J87" s="4"/>
      <c r="K87" s="4"/>
      <c r="L87" s="5"/>
      <c r="M87" s="360"/>
      <c r="N87" s="361" t="e">
        <f>F87*#REF!</f>
        <v>#REF!</v>
      </c>
      <c r="O87" s="361" t="e">
        <f t="shared" si="15"/>
        <v>#REF!</v>
      </c>
      <c r="P87" s="361"/>
      <c r="Q87" s="360"/>
      <c r="R87" s="15">
        <v>15</v>
      </c>
      <c r="S87" s="46"/>
    </row>
    <row r="88" s="44" customFormat="1" ht="21.75" hidden="1" customHeight="1" spans="1:19">
      <c r="A88" s="4">
        <v>2.28</v>
      </c>
      <c r="B88" s="5" t="s">
        <v>177</v>
      </c>
      <c r="C88" s="4"/>
      <c r="D88" s="4"/>
      <c r="E88" s="4"/>
      <c r="F88" s="8" t="e">
        <f>G5*0.402%</f>
        <v>#REF!</v>
      </c>
      <c r="G88" s="8" t="e">
        <f t="shared" si="13"/>
        <v>#REF!</v>
      </c>
      <c r="H88" s="4"/>
      <c r="I88" s="4"/>
      <c r="J88" s="4"/>
      <c r="K88" s="4"/>
      <c r="L88" s="5"/>
      <c r="M88" s="360"/>
      <c r="N88" s="361" t="e">
        <f>F88*#REF!</f>
        <v>#REF!</v>
      </c>
      <c r="O88" s="361" t="e">
        <f t="shared" si="15"/>
        <v>#REF!</v>
      </c>
      <c r="P88" s="361"/>
      <c r="Q88" s="360"/>
      <c r="R88" s="15"/>
      <c r="S88" s="46"/>
    </row>
    <row r="89" s="44" customFormat="1" ht="21.75" hidden="1" customHeight="1" spans="1:19">
      <c r="A89" s="4">
        <v>2.29</v>
      </c>
      <c r="B89" s="5" t="s">
        <v>178</v>
      </c>
      <c r="C89" s="4"/>
      <c r="D89" s="4"/>
      <c r="E89" s="4"/>
      <c r="F89" s="8" t="e">
        <f>G5*0.4%</f>
        <v>#REF!</v>
      </c>
      <c r="G89" s="8" t="e">
        <f t="shared" si="13"/>
        <v>#REF!</v>
      </c>
      <c r="H89" s="4"/>
      <c r="I89" s="4"/>
      <c r="J89" s="4"/>
      <c r="K89" s="4"/>
      <c r="L89" s="5"/>
      <c r="M89" s="360"/>
      <c r="N89" s="361" t="e">
        <f>F89*#REF!</f>
        <v>#REF!</v>
      </c>
      <c r="O89" s="361" t="e">
        <f t="shared" si="15"/>
        <v>#REF!</v>
      </c>
      <c r="P89" s="361"/>
      <c r="Q89" s="360"/>
      <c r="R89" s="15"/>
      <c r="S89" s="46"/>
    </row>
    <row r="90" s="44" customFormat="1" ht="21.75" hidden="1" customHeight="1" spans="1:19">
      <c r="A90" s="8">
        <v>2.31</v>
      </c>
      <c r="B90" s="5" t="s">
        <v>179</v>
      </c>
      <c r="C90" s="4"/>
      <c r="D90" s="4"/>
      <c r="E90" s="4"/>
      <c r="F90" s="8">
        <f>(22857*2+300+3500)*1080*5%/10000*0</f>
        <v>0</v>
      </c>
      <c r="G90" s="8">
        <f t="shared" si="13"/>
        <v>0</v>
      </c>
      <c r="H90" s="4"/>
      <c r="I90" s="4"/>
      <c r="J90" s="4"/>
      <c r="K90" s="4"/>
      <c r="L90" s="5"/>
      <c r="M90" s="360"/>
      <c r="N90" s="361" t="e">
        <f>F90*#REF!</f>
        <v>#REF!</v>
      </c>
      <c r="O90" s="361" t="e">
        <f t="shared" si="15"/>
        <v>#REF!</v>
      </c>
      <c r="P90" s="361"/>
      <c r="Q90" s="360"/>
      <c r="R90" s="15"/>
      <c r="S90" s="46"/>
    </row>
    <row r="91" s="44" customFormat="1" ht="21.75" hidden="1" customHeight="1" spans="1:19">
      <c r="A91" s="8">
        <v>2.32</v>
      </c>
      <c r="B91" s="5" t="s">
        <v>180</v>
      </c>
      <c r="C91" s="4"/>
      <c r="D91" s="4"/>
      <c r="E91" s="4"/>
      <c r="F91" s="8">
        <v>31</v>
      </c>
      <c r="G91" s="8">
        <f t="shared" si="13"/>
        <v>31</v>
      </c>
      <c r="H91" s="4"/>
      <c r="I91" s="4"/>
      <c r="J91" s="4"/>
      <c r="K91" s="4"/>
      <c r="L91" s="5"/>
      <c r="M91" s="360"/>
      <c r="N91" s="361" t="e">
        <f>F91*#REF!</f>
        <v>#REF!</v>
      </c>
      <c r="O91" s="361" t="e">
        <f t="shared" si="15"/>
        <v>#REF!</v>
      </c>
      <c r="P91" s="361"/>
      <c r="Q91" s="360"/>
      <c r="R91" s="15"/>
      <c r="S91" s="46"/>
    </row>
    <row r="92" s="44" customFormat="1" ht="21.75" hidden="1" customHeight="1" spans="1:19">
      <c r="A92" s="8">
        <v>2.34</v>
      </c>
      <c r="B92" s="5" t="s">
        <v>181</v>
      </c>
      <c r="C92" s="4"/>
      <c r="D92" s="4"/>
      <c r="E92" s="4"/>
      <c r="F92" s="8">
        <v>43</v>
      </c>
      <c r="G92" s="8">
        <f t="shared" si="13"/>
        <v>43</v>
      </c>
      <c r="H92" s="4"/>
      <c r="I92" s="4"/>
      <c r="J92" s="4"/>
      <c r="K92" s="4"/>
      <c r="L92" s="5"/>
      <c r="M92" s="360"/>
      <c r="N92" s="361" t="e">
        <f>F92*#REF!</f>
        <v>#REF!</v>
      </c>
      <c r="O92" s="361" t="e">
        <f t="shared" si="15"/>
        <v>#REF!</v>
      </c>
      <c r="P92" s="361"/>
      <c r="Q92" s="360"/>
      <c r="R92" s="15"/>
      <c r="S92" s="46"/>
    </row>
    <row r="93" s="44" customFormat="1" ht="21.75" hidden="1" customHeight="1" spans="1:19">
      <c r="A93" s="8">
        <v>2.35</v>
      </c>
      <c r="B93" s="5" t="s">
        <v>182</v>
      </c>
      <c r="C93" s="4"/>
      <c r="D93" s="4"/>
      <c r="E93" s="4"/>
      <c r="F93" s="8">
        <v>17</v>
      </c>
      <c r="G93" s="8">
        <f t="shared" si="13"/>
        <v>17</v>
      </c>
      <c r="H93" s="4"/>
      <c r="I93" s="4"/>
      <c r="J93" s="4"/>
      <c r="K93" s="4"/>
      <c r="L93" s="5"/>
      <c r="M93" s="360"/>
      <c r="N93" s="361" t="e">
        <f>F93*#REF!</f>
        <v>#REF!</v>
      </c>
      <c r="O93" s="361" t="e">
        <f t="shared" si="15"/>
        <v>#REF!</v>
      </c>
      <c r="P93" s="361"/>
      <c r="Q93" s="360"/>
      <c r="R93" s="15"/>
      <c r="S93" s="46"/>
    </row>
    <row r="94" s="44" customFormat="1" ht="21.75" hidden="1" customHeight="1" spans="1:19">
      <c r="A94" s="8"/>
      <c r="B94" s="5"/>
      <c r="C94" s="4"/>
      <c r="D94" s="4"/>
      <c r="E94" s="4"/>
      <c r="F94" s="8"/>
      <c r="G94" s="8"/>
      <c r="H94" s="4"/>
      <c r="I94" s="4"/>
      <c r="J94" s="4"/>
      <c r="K94" s="4"/>
      <c r="L94" s="5"/>
      <c r="M94" s="360"/>
      <c r="N94" s="361"/>
      <c r="O94" s="361"/>
      <c r="P94" s="361"/>
      <c r="Q94" s="360"/>
      <c r="R94" s="15"/>
      <c r="S94" s="46"/>
    </row>
    <row r="95" s="44" customFormat="1" ht="25.9" customHeight="1" spans="1:21">
      <c r="A95" s="337" t="s">
        <v>183</v>
      </c>
      <c r="B95" s="338" t="s">
        <v>184</v>
      </c>
      <c r="C95" s="337"/>
      <c r="D95" s="4"/>
      <c r="E95" s="4"/>
      <c r="F95" s="8"/>
      <c r="G95" s="480" t="e">
        <f>(G5+G57-F58)*5%</f>
        <v>#REF!</v>
      </c>
      <c r="H95" s="514" t="e">
        <f t="shared" ref="H95:H99" si="16">G95/$G$99</f>
        <v>#REF!</v>
      </c>
      <c r="I95" s="4"/>
      <c r="J95" s="4"/>
      <c r="K95" s="4"/>
      <c r="L95" s="5"/>
      <c r="M95" s="360"/>
      <c r="N95" s="361" t="e">
        <f>(#REF!+N57-N58)*8%</f>
        <v>#REF!</v>
      </c>
      <c r="O95" s="361" t="e">
        <f>G95-N95</f>
        <v>#REF!</v>
      </c>
      <c r="P95" s="360"/>
      <c r="Q95" s="360"/>
      <c r="R95" s="15">
        <v>3394.31827619606</v>
      </c>
      <c r="S95" s="46"/>
      <c r="T95">
        <v>5183.61</v>
      </c>
      <c r="U95" s="85" t="e">
        <f>G95-T95</f>
        <v>#REF!</v>
      </c>
    </row>
    <row r="96" s="44" customFormat="1" ht="21.75" customHeight="1" spans="1:20">
      <c r="A96" s="337" t="s">
        <v>185</v>
      </c>
      <c r="B96" s="338" t="s">
        <v>186</v>
      </c>
      <c r="C96" s="337"/>
      <c r="D96" s="4"/>
      <c r="E96" s="4"/>
      <c r="F96" s="8"/>
      <c r="G96" s="480" t="e">
        <f>G5+G57+G95</f>
        <v>#REF!</v>
      </c>
      <c r="H96" s="514" t="e">
        <f t="shared" si="16"/>
        <v>#REF!</v>
      </c>
      <c r="I96" s="4"/>
      <c r="J96" s="4"/>
      <c r="K96" s="4"/>
      <c r="L96" s="5"/>
      <c r="M96" s="360"/>
      <c r="N96" s="361" t="e">
        <f>#REF!+N57+N95</f>
        <v>#REF!</v>
      </c>
      <c r="O96" s="361" t="e">
        <f>#REF!+O57+O95</f>
        <v>#REF!</v>
      </c>
      <c r="P96" s="361" t="e">
        <f>N96+O96</f>
        <v>#REF!</v>
      </c>
      <c r="Q96" s="360"/>
      <c r="R96" s="15">
        <v>73655.6834251192</v>
      </c>
      <c r="S96" s="46"/>
      <c r="T96" s="85" t="e">
        <f>G96</f>
        <v>#REF!</v>
      </c>
    </row>
    <row r="97" s="44" customFormat="1" ht="28.15" customHeight="1" spans="1:19">
      <c r="A97" s="337" t="s">
        <v>187</v>
      </c>
      <c r="B97" s="338" t="s">
        <v>188</v>
      </c>
      <c r="C97" s="337"/>
      <c r="D97" s="4"/>
      <c r="E97" s="4"/>
      <c r="F97" s="8"/>
      <c r="G97" s="515">
        <v>3066.09531162917</v>
      </c>
      <c r="H97" s="514" t="e">
        <f t="shared" si="16"/>
        <v>#REF!</v>
      </c>
      <c r="I97" s="4"/>
      <c r="J97" s="4"/>
      <c r="K97" s="4"/>
      <c r="L97" s="5"/>
      <c r="M97" s="360"/>
      <c r="N97" s="517">
        <f ca="1">G97*N103</f>
        <v>2727.88280614532</v>
      </c>
      <c r="O97" s="517">
        <f ca="1">G97-N97</f>
        <v>338.21250548385</v>
      </c>
      <c r="P97" s="517"/>
      <c r="Q97" s="360"/>
      <c r="R97" s="15">
        <v>1661.43644318792</v>
      </c>
      <c r="S97" s="46"/>
    </row>
    <row r="98" s="44" customFormat="1" ht="27" customHeight="1" spans="1:19">
      <c r="A98" s="337" t="s">
        <v>189</v>
      </c>
      <c r="B98" s="338" t="s">
        <v>190</v>
      </c>
      <c r="C98" s="337"/>
      <c r="D98" s="4"/>
      <c r="E98" s="4"/>
      <c r="F98" s="8"/>
      <c r="G98" s="515">
        <v>268.962</v>
      </c>
      <c r="H98" s="514" t="e">
        <f t="shared" si="16"/>
        <v>#REF!</v>
      </c>
      <c r="I98" s="4"/>
      <c r="J98" s="4"/>
      <c r="K98" s="4"/>
      <c r="L98" s="5"/>
      <c r="M98" s="360"/>
      <c r="N98" s="518">
        <v>254.118</v>
      </c>
      <c r="O98" s="517">
        <v>14.844</v>
      </c>
      <c r="P98" s="518"/>
      <c r="Q98" s="360"/>
      <c r="R98" s="15">
        <v>132.663</v>
      </c>
      <c r="S98" s="46"/>
    </row>
    <row r="99" s="44" customFormat="1" ht="21.75" customHeight="1" spans="1:19">
      <c r="A99" s="337" t="s">
        <v>191</v>
      </c>
      <c r="B99" s="338" t="s">
        <v>192</v>
      </c>
      <c r="C99" s="337"/>
      <c r="D99" s="4"/>
      <c r="E99" s="4"/>
      <c r="F99" s="8"/>
      <c r="G99" s="480" t="e">
        <f>SUM(G96:G98)</f>
        <v>#REF!</v>
      </c>
      <c r="H99" s="514" t="e">
        <f t="shared" si="16"/>
        <v>#REF!</v>
      </c>
      <c r="I99" s="337" t="s">
        <v>69</v>
      </c>
      <c r="J99" s="337"/>
      <c r="K99" s="480"/>
      <c r="L99" s="5"/>
      <c r="M99" s="360"/>
      <c r="N99" s="361" t="e">
        <f ca="1">SUM(N96:N98)</f>
        <v>#REF!</v>
      </c>
      <c r="O99" s="361" t="e">
        <f ca="1">SUM(O96:O98)</f>
        <v>#REF!</v>
      </c>
      <c r="P99" s="361" t="e">
        <f ca="1">N99+O99</f>
        <v>#REF!</v>
      </c>
      <c r="Q99" s="360"/>
      <c r="R99" s="15">
        <v>75449.7828683071</v>
      </c>
      <c r="S99" s="46"/>
    </row>
    <row r="100" s="44" customFormat="1" ht="21.75" customHeight="1" spans="1:19">
      <c r="A100" s="45"/>
      <c r="B100" s="46"/>
      <c r="C100" s="45"/>
      <c r="D100" s="45"/>
      <c r="E100" s="516"/>
      <c r="F100" s="47"/>
      <c r="G100" s="47"/>
      <c r="H100" s="46"/>
      <c r="I100" s="45"/>
      <c r="J100" s="45"/>
      <c r="K100" s="516"/>
      <c r="L100" s="46"/>
      <c r="M100" s="46"/>
      <c r="N100" s="46"/>
      <c r="O100" s="46"/>
      <c r="P100" s="46"/>
      <c r="Q100" s="46"/>
      <c r="R100" s="15">
        <v>74117.9029445719</v>
      </c>
      <c r="S100" s="46"/>
    </row>
    <row r="101" s="44" customFormat="1" ht="21.75" customHeight="1" spans="1:19">
      <c r="A101" s="45"/>
      <c r="B101" s="46"/>
      <c r="C101" s="47"/>
      <c r="D101" s="47"/>
      <c r="E101" s="47"/>
      <c r="F101" s="480">
        <v>89577.1728318807</v>
      </c>
      <c r="G101" s="480">
        <v>89181</v>
      </c>
      <c r="H101" s="49"/>
      <c r="I101" s="45"/>
      <c r="J101" s="45"/>
      <c r="K101" s="47"/>
      <c r="L101" s="46"/>
      <c r="M101" s="46"/>
      <c r="N101" s="46"/>
      <c r="O101" s="46"/>
      <c r="P101" s="46"/>
      <c r="Q101" s="46"/>
      <c r="R101" s="15">
        <v>1331.87992373521</v>
      </c>
      <c r="S101" s="46"/>
    </row>
    <row r="102" s="44" customFormat="1" ht="21.75" customHeight="1" spans="1:19">
      <c r="A102" s="45"/>
      <c r="B102" s="46"/>
      <c r="C102" s="47"/>
      <c r="D102" s="47"/>
      <c r="E102" s="47"/>
      <c r="F102" s="45"/>
      <c r="G102" s="47"/>
      <c r="H102" s="49"/>
      <c r="I102" s="45"/>
      <c r="J102" s="45"/>
      <c r="K102" s="72"/>
      <c r="L102" s="46"/>
      <c r="M102" s="46"/>
      <c r="N102" s="46">
        <f ca="1">N97+O97</f>
        <v>3066.09531162917</v>
      </c>
      <c r="O102" s="46"/>
      <c r="P102" s="46"/>
      <c r="Q102" s="46"/>
      <c r="R102" s="15" t="e">
        <v>#REF!</v>
      </c>
      <c r="S102" s="46"/>
    </row>
    <row r="103" s="44" customFormat="1" ht="21.75" customHeight="1" spans="1:19">
      <c r="A103" s="45"/>
      <c r="B103" s="46"/>
      <c r="C103" s="47"/>
      <c r="D103" s="47"/>
      <c r="E103" s="47"/>
      <c r="F103" s="45"/>
      <c r="G103" s="47"/>
      <c r="H103" s="49"/>
      <c r="I103" s="45"/>
      <c r="J103" s="45"/>
      <c r="K103" s="72"/>
      <c r="L103" s="46"/>
      <c r="M103" s="46"/>
      <c r="N103" s="46">
        <f ca="1">N97/N102</f>
        <v>0.889692761930437</v>
      </c>
      <c r="O103" s="46"/>
      <c r="P103" s="46"/>
      <c r="Q103" s="46"/>
      <c r="R103" s="15">
        <v>1.26256297615542</v>
      </c>
      <c r="S103" s="46"/>
    </row>
    <row r="104" s="44" customFormat="1" ht="21.75" customHeight="1" spans="1:19">
      <c r="A104" s="45"/>
      <c r="B104" s="46"/>
      <c r="C104" s="47"/>
      <c r="D104" s="47"/>
      <c r="E104" s="47"/>
      <c r="F104" s="45"/>
      <c r="G104" s="47"/>
      <c r="H104" s="49"/>
      <c r="I104" s="45"/>
      <c r="J104" s="45"/>
      <c r="K104" s="72"/>
      <c r="L104" s="46"/>
      <c r="M104" s="46"/>
      <c r="N104" s="46"/>
      <c r="O104" s="46"/>
      <c r="P104" s="46"/>
      <c r="Q104" s="46"/>
      <c r="R104" s="15"/>
      <c r="S104" s="46"/>
    </row>
    <row r="105" s="44" customFormat="1" ht="21.75" customHeight="1" spans="1:19">
      <c r="A105" s="45"/>
      <c r="B105" s="46"/>
      <c r="C105" s="47"/>
      <c r="D105" s="47"/>
      <c r="E105" s="47"/>
      <c r="F105" s="45"/>
      <c r="G105" s="47"/>
      <c r="H105" s="49"/>
      <c r="I105" s="45"/>
      <c r="J105" s="45"/>
      <c r="K105" s="62"/>
      <c r="L105" s="46"/>
      <c r="M105" s="46"/>
      <c r="N105" s="46"/>
      <c r="O105" s="46"/>
      <c r="P105" s="46"/>
      <c r="Q105" s="46"/>
      <c r="R105" s="15">
        <v>73788.3464251192</v>
      </c>
      <c r="S105" s="46"/>
    </row>
    <row r="106" s="44" customFormat="1" ht="21.75" customHeight="1" spans="1:19">
      <c r="A106" s="45"/>
      <c r="B106" s="46"/>
      <c r="C106" s="47"/>
      <c r="D106" s="89"/>
      <c r="E106" s="47"/>
      <c r="F106" s="45"/>
      <c r="G106" s="47"/>
      <c r="H106" s="49"/>
      <c r="I106" s="45"/>
      <c r="J106" s="45"/>
      <c r="K106" s="72"/>
      <c r="L106" s="46"/>
      <c r="M106" s="46"/>
      <c r="N106" s="46"/>
      <c r="O106" s="46"/>
      <c r="P106" s="46"/>
      <c r="Q106" s="46"/>
      <c r="R106" s="15">
        <v>7.37883464251192</v>
      </c>
      <c r="S106" s="46"/>
    </row>
    <row r="107" s="44" customFormat="1" ht="21.75" customHeight="1" spans="1:19">
      <c r="A107" s="45"/>
      <c r="B107" s="46"/>
      <c r="C107" s="47"/>
      <c r="D107" s="47"/>
      <c r="E107" s="47"/>
      <c r="F107" s="45"/>
      <c r="G107" s="47"/>
      <c r="H107" s="49"/>
      <c r="I107" s="45"/>
      <c r="J107" s="45"/>
      <c r="K107" s="72"/>
      <c r="L107" s="46"/>
      <c r="M107" s="46"/>
      <c r="N107" s="46"/>
      <c r="O107" s="46"/>
      <c r="P107" s="46"/>
      <c r="Q107" s="46"/>
      <c r="R107" s="15"/>
      <c r="S107" s="46"/>
    </row>
    <row r="109" s="44" customFormat="1" ht="19.5" customHeight="1" spans="1:19">
      <c r="A109" s="45"/>
      <c r="B109" s="46"/>
      <c r="C109" s="47"/>
      <c r="D109" s="47"/>
      <c r="E109" s="47"/>
      <c r="F109" s="45"/>
      <c r="G109" s="47"/>
      <c r="H109" s="49"/>
      <c r="I109" s="45"/>
      <c r="J109" s="45"/>
      <c r="K109" s="47"/>
      <c r="L109" s="46"/>
      <c r="M109" s="46"/>
      <c r="N109" s="46"/>
      <c r="O109" s="46"/>
      <c r="P109" s="46"/>
      <c r="Q109" s="46"/>
      <c r="R109" s="15"/>
      <c r="S109" s="46"/>
    </row>
    <row r="110" s="44" customFormat="1" ht="19.5" customHeight="1" spans="1:19">
      <c r="A110" s="45"/>
      <c r="B110" s="46"/>
      <c r="C110" s="47"/>
      <c r="D110" s="47"/>
      <c r="E110" s="47"/>
      <c r="F110" s="45"/>
      <c r="G110" s="47"/>
      <c r="H110" s="49"/>
      <c r="I110" s="45"/>
      <c r="J110" s="45"/>
      <c r="K110" s="47"/>
      <c r="L110" s="46"/>
      <c r="M110" s="46"/>
      <c r="N110" s="46"/>
      <c r="O110" s="46"/>
      <c r="P110" s="46"/>
      <c r="Q110" s="46"/>
      <c r="R110" s="15"/>
      <c r="S110" s="46"/>
    </row>
    <row r="111" ht="18.75" customHeight="1"/>
    <row r="112" ht="18.75" customHeight="1"/>
    <row r="113" ht="18.75" customHeight="1"/>
    <row r="114" customFormat="1" ht="18.75" customHeight="1" spans="1:19">
      <c r="A114" s="45"/>
      <c r="B114" s="46"/>
      <c r="C114" s="90"/>
      <c r="D114" s="47"/>
      <c r="E114" s="47"/>
      <c r="F114" s="45"/>
      <c r="G114" s="47"/>
      <c r="H114" s="49"/>
      <c r="I114" s="45"/>
      <c r="J114" s="45"/>
      <c r="K114" s="47"/>
      <c r="L114" s="46"/>
      <c r="M114" s="46"/>
      <c r="N114" s="46"/>
      <c r="O114" s="46"/>
      <c r="P114" s="46"/>
      <c r="Q114" s="46"/>
      <c r="R114" s="15"/>
      <c r="S114" s="46"/>
    </row>
    <row r="115" customFormat="1" ht="18.75" customHeight="1" spans="1:19">
      <c r="A115" s="45"/>
      <c r="B115" s="46"/>
      <c r="C115" s="47"/>
      <c r="D115" s="47"/>
      <c r="E115" s="47"/>
      <c r="F115" s="45"/>
      <c r="G115" s="47"/>
      <c r="H115" s="49"/>
      <c r="I115" s="45"/>
      <c r="J115" s="45"/>
      <c r="K115" s="47"/>
      <c r="L115" s="46"/>
      <c r="M115" s="46"/>
      <c r="N115" s="46"/>
      <c r="O115" s="46"/>
      <c r="P115" s="46"/>
      <c r="Q115" s="46"/>
      <c r="R115" s="15"/>
      <c r="S115" s="46"/>
    </row>
    <row r="116" ht="18.75" customHeight="1"/>
    <row r="117" ht="18.75" customHeight="1"/>
    <row r="118" ht="18.75" customHeight="1"/>
    <row r="119" ht="18.75" customHeight="1" spans="3:11">
      <c r="C119" s="45"/>
      <c r="D119" s="45"/>
      <c r="E119" s="45"/>
      <c r="G119" s="45"/>
      <c r="H119" s="46"/>
      <c r="K119" s="45"/>
    </row>
    <row r="120" ht="18.75" customHeight="1" spans="3:11">
      <c r="C120" s="45"/>
      <c r="D120" s="45"/>
      <c r="E120" s="45"/>
      <c r="G120" s="45"/>
      <c r="H120" s="46"/>
      <c r="K120" s="45"/>
    </row>
    <row r="121" ht="18.75" customHeight="1" spans="3:11">
      <c r="C121" s="45"/>
      <c r="D121" s="45"/>
      <c r="E121" s="45"/>
      <c r="G121" s="45"/>
      <c r="H121" s="46"/>
      <c r="K121" s="45"/>
    </row>
    <row r="122" ht="24.75" customHeight="1" spans="3:11">
      <c r="C122" s="45"/>
      <c r="D122" s="45"/>
      <c r="E122" s="45"/>
      <c r="G122" s="45"/>
      <c r="H122" s="46"/>
      <c r="K122" s="45"/>
    </row>
    <row r="123" ht="24.75" customHeight="1" spans="3:11">
      <c r="C123" s="45"/>
      <c r="D123" s="45"/>
      <c r="E123" s="45"/>
      <c r="G123" s="45"/>
      <c r="H123" s="46"/>
      <c r="K123" s="45"/>
    </row>
    <row r="124" ht="24.75" customHeight="1" spans="3:11">
      <c r="C124" s="45"/>
      <c r="D124" s="45"/>
      <c r="E124" s="45"/>
      <c r="G124" s="45"/>
      <c r="H124" s="46"/>
      <c r="K124" s="45"/>
    </row>
    <row r="125" ht="24.75" customHeight="1" spans="3:11">
      <c r="C125" s="45"/>
      <c r="D125" s="45"/>
      <c r="E125" s="45"/>
      <c r="G125" s="45"/>
      <c r="H125" s="46"/>
      <c r="K125" s="45"/>
    </row>
    <row r="126" ht="24.75" customHeight="1" spans="3:11">
      <c r="C126" s="45"/>
      <c r="D126" s="45"/>
      <c r="E126" s="45"/>
      <c r="G126" s="45"/>
      <c r="H126" s="46"/>
      <c r="K126" s="45"/>
    </row>
    <row r="127" ht="18.75" customHeight="1" spans="3:11">
      <c r="C127" s="45"/>
      <c r="D127" s="45"/>
      <c r="E127" s="45"/>
      <c r="G127" s="45"/>
      <c r="H127" s="46"/>
      <c r="K127" s="45"/>
    </row>
    <row r="128" ht="18.75" customHeight="1" spans="3:11">
      <c r="C128" s="45"/>
      <c r="D128" s="45"/>
      <c r="E128" s="45"/>
      <c r="G128" s="45"/>
      <c r="H128" s="46"/>
      <c r="K128" s="45"/>
    </row>
    <row r="129" ht="18.75" customHeight="1" spans="3:11">
      <c r="C129" s="45"/>
      <c r="D129" s="45"/>
      <c r="E129" s="45"/>
      <c r="G129" s="45"/>
      <c r="H129" s="46"/>
      <c r="K129" s="45"/>
    </row>
    <row r="130" ht="18.75" customHeight="1" spans="3:11">
      <c r="C130" s="45"/>
      <c r="D130" s="45"/>
      <c r="E130" s="45"/>
      <c r="G130" s="45"/>
      <c r="H130" s="46"/>
      <c r="K130" s="45"/>
    </row>
    <row r="131" ht="28.5" customHeight="1" spans="3:11">
      <c r="C131" s="45"/>
      <c r="D131" s="45"/>
      <c r="E131" s="45"/>
      <c r="G131" s="45"/>
      <c r="H131" s="46"/>
      <c r="K131" s="45"/>
    </row>
    <row r="132" ht="30.75" customHeight="1" spans="3:11">
      <c r="C132" s="45"/>
      <c r="D132" s="45"/>
      <c r="E132" s="45"/>
      <c r="G132" s="45"/>
      <c r="H132" s="46"/>
      <c r="K132" s="45"/>
    </row>
    <row r="133" ht="18.75" customHeight="1" spans="3:11">
      <c r="C133" s="45"/>
      <c r="D133" s="45"/>
      <c r="E133" s="45"/>
      <c r="G133" s="45"/>
      <c r="H133" s="46"/>
      <c r="K133" s="45"/>
    </row>
    <row r="134" ht="18.75" customHeight="1" spans="3:11">
      <c r="C134" s="45"/>
      <c r="D134" s="45"/>
      <c r="E134" s="45"/>
      <c r="G134" s="45"/>
      <c r="H134" s="46"/>
      <c r="K134" s="45"/>
    </row>
    <row r="135" ht="18.75" customHeight="1"/>
    <row r="136" s="44" customFormat="1" ht="19.5" customHeight="1" spans="1:19">
      <c r="A136" s="45"/>
      <c r="B136" s="46"/>
      <c r="C136" s="47"/>
      <c r="D136" s="47"/>
      <c r="E136" s="47"/>
      <c r="F136" s="45"/>
      <c r="G136" s="47"/>
      <c r="H136" s="49"/>
      <c r="I136" s="45"/>
      <c r="J136" s="45"/>
      <c r="K136" s="47"/>
      <c r="L136" s="46"/>
      <c r="M136" s="46"/>
      <c r="N136" s="46"/>
      <c r="O136" s="46"/>
      <c r="P136" s="46"/>
      <c r="Q136" s="46"/>
      <c r="R136" s="15"/>
      <c r="S136" s="46"/>
    </row>
    <row r="137" s="44" customFormat="1" ht="19.5" customHeight="1" spans="1:19">
      <c r="A137" s="45"/>
      <c r="B137" s="46"/>
      <c r="C137" s="47"/>
      <c r="D137" s="47"/>
      <c r="E137" s="47"/>
      <c r="F137" s="45"/>
      <c r="G137" s="47"/>
      <c r="H137" s="49"/>
      <c r="I137" s="45"/>
      <c r="J137" s="45"/>
      <c r="K137" s="47"/>
      <c r="L137" s="46"/>
      <c r="M137" s="46"/>
      <c r="N137" s="46"/>
      <c r="O137" s="46"/>
      <c r="P137" s="46"/>
      <c r="Q137" s="46"/>
      <c r="R137" s="15"/>
      <c r="S137" s="46"/>
    </row>
  </sheetData>
  <mergeCells count="8">
    <mergeCell ref="A1:L1"/>
    <mergeCell ref="A2:L2"/>
    <mergeCell ref="C3:G3"/>
    <mergeCell ref="I3:K3"/>
    <mergeCell ref="A3:A4"/>
    <mergeCell ref="B3:B4"/>
    <mergeCell ref="H3:H4"/>
    <mergeCell ref="L3:L4"/>
  </mergeCells>
  <pageMargins left="0.275" right="0.286805555555556" top="0.401388888888889" bottom="0.286805555555556" header="0.314583333333333" footer="0.314583333333333"/>
  <pageSetup paperSize="9" scale="92" orientation="landscape" blackAndWhite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showGridLines="0" view="pageBreakPreview" zoomScaleNormal="100" workbookViewId="0">
      <selection activeCell="E23" sqref="E23"/>
    </sheetView>
  </sheetViews>
  <sheetFormatPr defaultColWidth="6.75" defaultRowHeight="11.25"/>
  <cols>
    <col min="1" max="1" width="16.5" style="453" customWidth="1"/>
    <col min="2" max="2" width="49.5" style="453" customWidth="1"/>
    <col min="3" max="4" width="19.375" style="453" hidden="1" customWidth="1"/>
    <col min="5" max="5" width="25.625" style="453" customWidth="1"/>
    <col min="6" max="6" width="2.08333333333333" style="453" hidden="1" customWidth="1"/>
    <col min="7" max="7" width="6.08333333333333" style="453" hidden="1" customWidth="1"/>
    <col min="8" max="8" width="4.08333333333333" style="453" hidden="1" customWidth="1"/>
    <col min="9" max="10" width="12.3333333333333" style="453" hidden="1" customWidth="1"/>
    <col min="11" max="11" width="6.75" style="453"/>
    <col min="12" max="12" width="16.5" style="453" customWidth="1"/>
    <col min="13" max="13" width="10.25" style="453" customWidth="1"/>
    <col min="14" max="16384" width="6.75" style="453"/>
  </cols>
  <sheetData>
    <row r="1" ht="39.75" customHeight="1" spans="1:10">
      <c r="A1" s="454" t="s">
        <v>193</v>
      </c>
      <c r="B1" s="454"/>
      <c r="C1" s="454"/>
      <c r="D1" s="454"/>
      <c r="E1" s="454"/>
      <c r="F1" s="454"/>
      <c r="G1" s="454"/>
      <c r="H1" s="455"/>
      <c r="I1" s="455"/>
      <c r="J1" s="455"/>
    </row>
    <row r="2" ht="28.5" customHeight="1" spans="1:10">
      <c r="A2" s="456" t="s">
        <v>194</v>
      </c>
      <c r="B2" s="456"/>
      <c r="C2" s="456"/>
      <c r="D2" s="456"/>
      <c r="E2" s="456"/>
      <c r="F2" s="456"/>
      <c r="G2" s="457"/>
      <c r="H2" s="458" t="s">
        <v>195</v>
      </c>
      <c r="I2" s="458"/>
      <c r="J2" s="458"/>
    </row>
    <row r="3" ht="17.25" customHeight="1" spans="1:10">
      <c r="A3" s="459" t="s">
        <v>2</v>
      </c>
      <c r="B3" s="460" t="s">
        <v>196</v>
      </c>
      <c r="C3" s="460" t="s">
        <v>197</v>
      </c>
      <c r="D3" s="460" t="s">
        <v>198</v>
      </c>
      <c r="E3" s="460" t="s">
        <v>199</v>
      </c>
      <c r="F3" s="460" t="s">
        <v>200</v>
      </c>
      <c r="G3" s="460"/>
      <c r="H3" s="460"/>
      <c r="I3" s="460"/>
      <c r="J3" s="474"/>
    </row>
    <row r="4" ht="28.5" customHeight="1" spans="1:10">
      <c r="A4" s="461"/>
      <c r="B4" s="462"/>
      <c r="C4" s="462"/>
      <c r="D4" s="462"/>
      <c r="E4" s="462"/>
      <c r="F4" s="462" t="s">
        <v>201</v>
      </c>
      <c r="G4" s="462"/>
      <c r="H4" s="462"/>
      <c r="I4" s="462" t="s">
        <v>202</v>
      </c>
      <c r="J4" s="475" t="s">
        <v>203</v>
      </c>
    </row>
    <row r="5" ht="18.75" customHeight="1" spans="1:10">
      <c r="A5" s="461"/>
      <c r="B5" s="463"/>
      <c r="C5" s="463"/>
      <c r="D5" s="463"/>
      <c r="E5" s="464"/>
      <c r="F5" s="465"/>
      <c r="G5" s="465"/>
      <c r="H5" s="465"/>
      <c r="I5" s="465"/>
      <c r="J5" s="476"/>
    </row>
    <row r="6" ht="18.75" customHeight="1" spans="1:10">
      <c r="A6" s="461">
        <v>1</v>
      </c>
      <c r="B6" s="463" t="s">
        <v>204</v>
      </c>
      <c r="C6" s="466">
        <v>12619000</v>
      </c>
      <c r="D6" s="466">
        <v>12036089</v>
      </c>
      <c r="E6" s="464">
        <f>除臭系统设备购置费!J29</f>
        <v>12106089</v>
      </c>
      <c r="F6" s="465"/>
      <c r="G6" s="465"/>
      <c r="H6" s="465"/>
      <c r="I6" s="465"/>
      <c r="J6" s="476"/>
    </row>
    <row r="7" ht="18.75" customHeight="1" spans="1:10">
      <c r="A7" s="461">
        <v>2</v>
      </c>
      <c r="B7" s="463" t="s">
        <v>205</v>
      </c>
      <c r="C7" s="466">
        <v>8482250</v>
      </c>
      <c r="D7" s="466">
        <v>3154362.50803097</v>
      </c>
      <c r="E7" s="464">
        <f>通风空调设备购置费!J149</f>
        <v>3154362.50803097</v>
      </c>
      <c r="F7" s="465"/>
      <c r="G7" s="465"/>
      <c r="H7" s="465"/>
      <c r="I7" s="465"/>
      <c r="J7" s="476"/>
    </row>
    <row r="8" ht="18.75" customHeight="1" spans="1:10">
      <c r="A8" s="461">
        <v>3</v>
      </c>
      <c r="B8" s="463" t="s">
        <v>206</v>
      </c>
      <c r="C8" s="466">
        <v>24421059.84</v>
      </c>
      <c r="D8" s="466">
        <v>7779163.708</v>
      </c>
      <c r="E8" s="464">
        <f>电气工程设备购置费!H62</f>
        <v>23451988.94</v>
      </c>
      <c r="F8" s="465"/>
      <c r="G8" s="465"/>
      <c r="H8" s="465"/>
      <c r="I8" s="465"/>
      <c r="J8" s="476"/>
    </row>
    <row r="9" ht="18.75" customHeight="1" spans="1:10">
      <c r="A9" s="461"/>
      <c r="B9" s="463"/>
      <c r="C9" s="463"/>
      <c r="D9" s="463"/>
      <c r="E9" s="464"/>
      <c r="F9" s="465"/>
      <c r="G9" s="465"/>
      <c r="H9" s="465"/>
      <c r="I9" s="465"/>
      <c r="J9" s="476"/>
    </row>
    <row r="10" ht="18.75" customHeight="1" spans="1:10">
      <c r="A10" s="461"/>
      <c r="B10" s="463"/>
      <c r="C10" s="463"/>
      <c r="D10" s="463"/>
      <c r="E10" s="464"/>
      <c r="F10" s="465"/>
      <c r="G10" s="465"/>
      <c r="H10" s="465"/>
      <c r="I10" s="465"/>
      <c r="J10" s="476"/>
    </row>
    <row r="11" ht="18.75" customHeight="1" spans="1:10">
      <c r="A11" s="461"/>
      <c r="B11" s="463"/>
      <c r="C11" s="463"/>
      <c r="D11" s="463"/>
      <c r="E11" s="464"/>
      <c r="F11" s="465"/>
      <c r="G11" s="465"/>
      <c r="H11" s="465"/>
      <c r="I11" s="465"/>
      <c r="J11" s="476"/>
    </row>
    <row r="12" ht="18.75" customHeight="1" spans="1:10">
      <c r="A12" s="461"/>
      <c r="B12" s="463"/>
      <c r="C12" s="463"/>
      <c r="D12" s="463"/>
      <c r="E12" s="464"/>
      <c r="F12" s="465"/>
      <c r="G12" s="465"/>
      <c r="H12" s="465"/>
      <c r="I12" s="465"/>
      <c r="J12" s="476"/>
    </row>
    <row r="13" ht="18.75" customHeight="1" spans="1:10">
      <c r="A13" s="467" t="s">
        <v>12</v>
      </c>
      <c r="B13" s="468"/>
      <c r="C13" s="468">
        <f>SUM(C6:C12)</f>
        <v>45522309.84</v>
      </c>
      <c r="D13" s="468">
        <f>SUM(D6:D12)</f>
        <v>22969615.216031</v>
      </c>
      <c r="E13" s="469">
        <f>SUM(E5:E12)</f>
        <v>38712440.448031</v>
      </c>
      <c r="F13" s="470"/>
      <c r="G13" s="470"/>
      <c r="H13" s="470"/>
      <c r="I13" s="470"/>
      <c r="J13" s="477"/>
    </row>
    <row r="14" ht="14.25" customHeight="1" spans="1:10">
      <c r="A14" s="471"/>
      <c r="B14" s="471"/>
      <c r="C14" s="471"/>
      <c r="D14" s="471"/>
      <c r="E14" s="471"/>
      <c r="F14" s="471"/>
      <c r="G14" s="471"/>
      <c r="H14" s="471"/>
      <c r="I14" s="471"/>
      <c r="J14" s="471"/>
    </row>
    <row r="15" ht="14.25" customHeight="1" spans="1:10">
      <c r="A15" s="471"/>
      <c r="B15" s="471"/>
      <c r="C15" s="471"/>
      <c r="D15" s="471"/>
      <c r="E15" s="471"/>
      <c r="F15" s="471"/>
      <c r="G15" s="472"/>
      <c r="H15" s="473"/>
      <c r="I15" s="473"/>
      <c r="J15" s="473"/>
    </row>
    <row r="19" ht="12.75" spans="5:5">
      <c r="E19" s="469">
        <f>E13-D13</f>
        <v>15742825.232</v>
      </c>
    </row>
  </sheetData>
  <mergeCells count="23">
    <mergeCell ref="A1:J1"/>
    <mergeCell ref="A2:F2"/>
    <mergeCell ref="H2:J2"/>
    <mergeCell ref="F3:J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A13:B13"/>
    <mergeCell ref="F13:H13"/>
    <mergeCell ref="A14:J14"/>
    <mergeCell ref="A15:F15"/>
    <mergeCell ref="H15:J15"/>
    <mergeCell ref="A3:A4"/>
    <mergeCell ref="B3:B4"/>
    <mergeCell ref="C3:C4"/>
    <mergeCell ref="D3:D4"/>
    <mergeCell ref="E3:E4"/>
  </mergeCells>
  <printOptions horizontalCentered="1"/>
  <pageMargins left="0.118055555555556" right="0.118055555555556" top="0.594444444444444" bottom="0" header="0.594444444444444" footer="0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N32"/>
  <sheetViews>
    <sheetView view="pageBreakPreview" zoomScaleNormal="110" topLeftCell="A22" workbookViewId="0">
      <selection activeCell="K44" sqref="K44"/>
    </sheetView>
  </sheetViews>
  <sheetFormatPr defaultColWidth="9" defaultRowHeight="12"/>
  <cols>
    <col min="1" max="1" width="4.625" style="450" customWidth="1"/>
    <col min="2" max="2" width="24.3166666666667" style="450" customWidth="1"/>
    <col min="3" max="3" width="13.5666666666667" style="450" customWidth="1"/>
    <col min="4" max="4" width="15" style="450" customWidth="1"/>
    <col min="5" max="5" width="9.06666666666667" style="450" customWidth="1"/>
    <col min="6" max="6" width="6.56666666666667" style="450" customWidth="1"/>
    <col min="7" max="7" width="5.81666666666667" style="450" customWidth="1"/>
    <col min="8" max="8" width="11.875" style="450" hidden="1" customWidth="1"/>
    <col min="9" max="9" width="13" style="450" customWidth="1"/>
    <col min="10" max="10" width="14.75" style="450" customWidth="1"/>
    <col min="11" max="11" width="10.375" style="450" customWidth="1"/>
    <col min="12" max="16384" width="9" style="450"/>
  </cols>
  <sheetData>
    <row r="1" ht="20.25" customHeight="1" spans="1:11">
      <c r="A1" s="392" t="s">
        <v>207</v>
      </c>
      <c r="B1" s="392"/>
      <c r="C1" s="392"/>
      <c r="D1" s="392"/>
      <c r="E1" s="392"/>
      <c r="F1" s="392"/>
      <c r="G1" s="392"/>
      <c r="H1" s="392"/>
      <c r="I1" s="392"/>
      <c r="J1" s="392"/>
      <c r="K1" s="392"/>
    </row>
    <row r="2" ht="20.25" customHeight="1" spans="1:14">
      <c r="A2" s="393" t="s">
        <v>194</v>
      </c>
      <c r="B2" s="393"/>
      <c r="C2" s="393"/>
      <c r="D2" s="393"/>
      <c r="E2" s="393"/>
      <c r="F2" s="393"/>
      <c r="G2" s="393"/>
      <c r="H2" s="393"/>
      <c r="I2" s="393"/>
      <c r="J2" s="393"/>
      <c r="K2" s="393"/>
      <c r="L2" s="406"/>
      <c r="M2" s="406"/>
      <c r="N2" s="406"/>
    </row>
    <row r="3" ht="21" customHeight="1" spans="1:11">
      <c r="A3" s="394" t="s">
        <v>2</v>
      </c>
      <c r="B3" s="394" t="s">
        <v>208</v>
      </c>
      <c r="C3" s="394" t="s">
        <v>209</v>
      </c>
      <c r="D3" s="394"/>
      <c r="E3" s="394"/>
      <c r="F3" s="394" t="s">
        <v>13</v>
      </c>
      <c r="G3" s="394" t="s">
        <v>14</v>
      </c>
      <c r="H3" s="418" t="s">
        <v>210</v>
      </c>
      <c r="I3" s="394" t="s">
        <v>211</v>
      </c>
      <c r="J3" s="394" t="s">
        <v>212</v>
      </c>
      <c r="K3" s="394" t="s">
        <v>7</v>
      </c>
    </row>
    <row r="4" s="408" customFormat="1" ht="21" customHeight="1" spans="1:11">
      <c r="A4" s="394"/>
      <c r="B4" s="394"/>
      <c r="C4" s="422" t="s">
        <v>213</v>
      </c>
      <c r="D4" s="422" t="s">
        <v>214</v>
      </c>
      <c r="E4" s="422" t="s">
        <v>215</v>
      </c>
      <c r="F4" s="394"/>
      <c r="G4" s="394"/>
      <c r="H4" s="420"/>
      <c r="I4" s="394"/>
      <c r="J4" s="394"/>
      <c r="K4" s="394"/>
    </row>
    <row r="5" s="408" customFormat="1" ht="21" customHeight="1" spans="1:11">
      <c r="A5" s="394"/>
      <c r="B5" s="394"/>
      <c r="C5" s="422" t="s">
        <v>216</v>
      </c>
      <c r="D5" s="422" t="s">
        <v>217</v>
      </c>
      <c r="E5" s="422" t="s">
        <v>218</v>
      </c>
      <c r="F5" s="394"/>
      <c r="G5" s="394"/>
      <c r="H5" s="421"/>
      <c r="I5" s="394"/>
      <c r="J5" s="394"/>
      <c r="K5" s="394"/>
    </row>
    <row r="6" ht="28.9" customHeight="1" spans="1:11">
      <c r="A6" s="394" t="s">
        <v>16</v>
      </c>
      <c r="B6" s="395" t="s">
        <v>219</v>
      </c>
      <c r="C6" s="396"/>
      <c r="D6" s="396"/>
      <c r="E6" s="396"/>
      <c r="F6" s="394"/>
      <c r="G6" s="394"/>
      <c r="H6" s="394"/>
      <c r="I6" s="394"/>
      <c r="J6" s="397">
        <f>SUM(J7:J28)</f>
        <v>12106089</v>
      </c>
      <c r="K6" s="398"/>
    </row>
    <row r="7" ht="21" customHeight="1" spans="1:11">
      <c r="A7" s="398">
        <v>1</v>
      </c>
      <c r="B7" s="451" t="s">
        <v>220</v>
      </c>
      <c r="C7" s="426">
        <v>18800</v>
      </c>
      <c r="D7" s="426">
        <v>1900</v>
      </c>
      <c r="E7" s="426">
        <v>30</v>
      </c>
      <c r="F7" s="426" t="s">
        <v>221</v>
      </c>
      <c r="G7" s="426">
        <v>2</v>
      </c>
      <c r="H7" s="426">
        <v>601600</v>
      </c>
      <c r="I7" s="426">
        <v>601600</v>
      </c>
      <c r="J7" s="452">
        <f t="shared" ref="J7:J28" si="0">G7*I7</f>
        <v>1203200</v>
      </c>
      <c r="K7" s="398"/>
    </row>
    <row r="8" ht="21" customHeight="1" spans="1:11">
      <c r="A8" s="398">
        <v>2</v>
      </c>
      <c r="B8" s="451" t="s">
        <v>222</v>
      </c>
      <c r="C8" s="426">
        <v>17200</v>
      </c>
      <c r="D8" s="426">
        <v>1600</v>
      </c>
      <c r="E8" s="426">
        <v>22</v>
      </c>
      <c r="F8" s="426" t="s">
        <v>221</v>
      </c>
      <c r="G8" s="426">
        <v>2</v>
      </c>
      <c r="H8" s="426">
        <v>578000</v>
      </c>
      <c r="I8" s="426">
        <v>578000</v>
      </c>
      <c r="J8" s="398">
        <f t="shared" si="0"/>
        <v>1156000</v>
      </c>
      <c r="K8" s="398"/>
    </row>
    <row r="9" s="450" customFormat="1" ht="21" customHeight="1" spans="1:11">
      <c r="A9" s="398">
        <v>3</v>
      </c>
      <c r="B9" s="451" t="s">
        <v>223</v>
      </c>
      <c r="C9" s="426">
        <v>23700</v>
      </c>
      <c r="D9" s="426">
        <v>1800</v>
      </c>
      <c r="E9" s="426">
        <v>37</v>
      </c>
      <c r="F9" s="426" t="s">
        <v>221</v>
      </c>
      <c r="G9" s="426">
        <v>3</v>
      </c>
      <c r="H9" s="426">
        <v>635500</v>
      </c>
      <c r="I9" s="426">
        <v>635500</v>
      </c>
      <c r="J9" s="398">
        <f t="shared" si="0"/>
        <v>1906500</v>
      </c>
      <c r="K9" s="398"/>
    </row>
    <row r="10" ht="21" customHeight="1" spans="1:11">
      <c r="A10" s="398">
        <v>4</v>
      </c>
      <c r="B10" s="451" t="s">
        <v>224</v>
      </c>
      <c r="C10" s="426">
        <v>10800</v>
      </c>
      <c r="D10" s="426">
        <v>1600</v>
      </c>
      <c r="E10" s="426">
        <v>18.5</v>
      </c>
      <c r="F10" s="426" t="s">
        <v>221</v>
      </c>
      <c r="G10" s="426">
        <v>3</v>
      </c>
      <c r="H10" s="426">
        <v>459000</v>
      </c>
      <c r="I10" s="426">
        <v>459000</v>
      </c>
      <c r="J10" s="452">
        <f t="shared" si="0"/>
        <v>1377000</v>
      </c>
      <c r="K10" s="398"/>
    </row>
    <row r="11" ht="21" customHeight="1" spans="1:11">
      <c r="A11" s="398">
        <v>5</v>
      </c>
      <c r="B11" s="451" t="s">
        <v>225</v>
      </c>
      <c r="C11" s="426">
        <v>16000</v>
      </c>
      <c r="D11" s="426">
        <v>1600</v>
      </c>
      <c r="E11" s="426">
        <v>22</v>
      </c>
      <c r="F11" s="426" t="s">
        <v>221</v>
      </c>
      <c r="G11" s="426">
        <v>4</v>
      </c>
      <c r="H11" s="426">
        <v>573000</v>
      </c>
      <c r="I11" s="426">
        <v>573000</v>
      </c>
      <c r="J11" s="398">
        <f t="shared" si="0"/>
        <v>2292000</v>
      </c>
      <c r="K11" s="398"/>
    </row>
    <row r="12" ht="30" customHeight="1" spans="1:11">
      <c r="A12" s="398">
        <v>6</v>
      </c>
      <c r="B12" s="451" t="s">
        <v>226</v>
      </c>
      <c r="C12" s="426">
        <v>6500</v>
      </c>
      <c r="D12" s="426">
        <v>1500</v>
      </c>
      <c r="E12" s="426">
        <v>11</v>
      </c>
      <c r="F12" s="426" t="s">
        <v>221</v>
      </c>
      <c r="G12" s="426">
        <v>4</v>
      </c>
      <c r="H12" s="426">
        <v>286500</v>
      </c>
      <c r="I12" s="426">
        <v>286500</v>
      </c>
      <c r="J12" s="398">
        <f t="shared" si="0"/>
        <v>1146000</v>
      </c>
      <c r="K12" s="398"/>
    </row>
    <row r="13" ht="30" customHeight="1" spans="1:11">
      <c r="A13" s="398">
        <v>7</v>
      </c>
      <c r="B13" s="451" t="s">
        <v>227</v>
      </c>
      <c r="C13" s="426">
        <v>54600</v>
      </c>
      <c r="D13" s="426" t="s">
        <v>228</v>
      </c>
      <c r="E13" s="426" t="s">
        <v>229</v>
      </c>
      <c r="F13" s="426" t="s">
        <v>221</v>
      </c>
      <c r="G13" s="426">
        <v>1</v>
      </c>
      <c r="H13" s="426">
        <v>150000</v>
      </c>
      <c r="I13" s="398">
        <v>110000</v>
      </c>
      <c r="J13" s="398">
        <f t="shared" si="0"/>
        <v>110000</v>
      </c>
      <c r="K13" s="398"/>
    </row>
    <row r="14" ht="30" customHeight="1" spans="1:11">
      <c r="A14" s="398">
        <v>8</v>
      </c>
      <c r="B14" s="451" t="s">
        <v>230</v>
      </c>
      <c r="C14" s="426">
        <v>54600</v>
      </c>
      <c r="D14" s="426" t="s">
        <v>228</v>
      </c>
      <c r="E14" s="426" t="s">
        <v>229</v>
      </c>
      <c r="F14" s="426" t="s">
        <v>221</v>
      </c>
      <c r="G14" s="426">
        <v>1</v>
      </c>
      <c r="H14" s="426">
        <v>200000</v>
      </c>
      <c r="I14" s="398">
        <v>110000</v>
      </c>
      <c r="J14" s="398">
        <f t="shared" si="0"/>
        <v>110000</v>
      </c>
      <c r="K14" s="398"/>
    </row>
    <row r="15" ht="30" customHeight="1" spans="1:11">
      <c r="A15" s="398">
        <v>9</v>
      </c>
      <c r="B15" s="451" t="s">
        <v>231</v>
      </c>
      <c r="C15" s="426">
        <v>27300</v>
      </c>
      <c r="D15" s="426" t="s">
        <v>232</v>
      </c>
      <c r="E15" s="426" t="s">
        <v>229</v>
      </c>
      <c r="F15" s="426" t="s">
        <v>221</v>
      </c>
      <c r="G15" s="426">
        <v>2</v>
      </c>
      <c r="H15" s="426">
        <v>130000</v>
      </c>
      <c r="I15" s="426">
        <v>130000</v>
      </c>
      <c r="J15" s="398">
        <f t="shared" si="0"/>
        <v>260000</v>
      </c>
      <c r="K15" s="398"/>
    </row>
    <row r="16" ht="30" customHeight="1" spans="1:11">
      <c r="A16" s="398">
        <v>10</v>
      </c>
      <c r="B16" s="451" t="s">
        <v>233</v>
      </c>
      <c r="C16" s="426">
        <v>27300</v>
      </c>
      <c r="D16" s="426" t="s">
        <v>228</v>
      </c>
      <c r="E16" s="426" t="s">
        <v>229</v>
      </c>
      <c r="F16" s="426" t="s">
        <v>221</v>
      </c>
      <c r="G16" s="426">
        <v>2</v>
      </c>
      <c r="H16" s="426">
        <v>150000</v>
      </c>
      <c r="I16" s="398">
        <v>150000</v>
      </c>
      <c r="J16" s="398">
        <f t="shared" si="0"/>
        <v>300000</v>
      </c>
      <c r="K16" s="398"/>
    </row>
    <row r="17" ht="30" customHeight="1" spans="1:11">
      <c r="A17" s="398">
        <v>11</v>
      </c>
      <c r="B17" s="451" t="s">
        <v>234</v>
      </c>
      <c r="C17" s="426">
        <v>27300</v>
      </c>
      <c r="D17" s="426">
        <v>2500</v>
      </c>
      <c r="E17" s="426">
        <v>45</v>
      </c>
      <c r="F17" s="426" t="s">
        <v>235</v>
      </c>
      <c r="G17" s="426">
        <v>3</v>
      </c>
      <c r="H17" s="426">
        <v>35000</v>
      </c>
      <c r="I17" s="398">
        <v>35000</v>
      </c>
      <c r="J17" s="398">
        <f t="shared" si="0"/>
        <v>105000</v>
      </c>
      <c r="K17" s="398"/>
    </row>
    <row r="18" ht="30" customHeight="1" spans="1:11">
      <c r="A18" s="398">
        <v>12</v>
      </c>
      <c r="B18" s="451" t="s">
        <v>236</v>
      </c>
      <c r="C18" s="426">
        <v>95800</v>
      </c>
      <c r="D18" s="426">
        <v>1500</v>
      </c>
      <c r="E18" s="426">
        <v>90</v>
      </c>
      <c r="F18" s="426" t="s">
        <v>235</v>
      </c>
      <c r="G18" s="426">
        <v>1</v>
      </c>
      <c r="H18" s="426">
        <v>67500</v>
      </c>
      <c r="I18" s="398">
        <v>67500</v>
      </c>
      <c r="J18" s="398">
        <f t="shared" si="0"/>
        <v>67500</v>
      </c>
      <c r="K18" s="398"/>
    </row>
    <row r="19" ht="30" customHeight="1" spans="1:11">
      <c r="A19" s="398">
        <v>13</v>
      </c>
      <c r="B19" s="451" t="s">
        <v>237</v>
      </c>
      <c r="C19" s="426">
        <v>1600</v>
      </c>
      <c r="D19" s="426">
        <v>550</v>
      </c>
      <c r="E19" s="426">
        <v>1.1</v>
      </c>
      <c r="F19" s="426" t="s">
        <v>235</v>
      </c>
      <c r="G19" s="426">
        <v>2</v>
      </c>
      <c r="H19" s="426">
        <v>5000</v>
      </c>
      <c r="I19" s="398">
        <v>1872</v>
      </c>
      <c r="J19" s="398">
        <f t="shared" si="0"/>
        <v>3744</v>
      </c>
      <c r="K19" s="398"/>
    </row>
    <row r="20" ht="30" customHeight="1" spans="1:11">
      <c r="A20" s="398">
        <v>14</v>
      </c>
      <c r="B20" s="451" t="s">
        <v>238</v>
      </c>
      <c r="C20" s="426">
        <v>50400</v>
      </c>
      <c r="D20" s="426">
        <v>1500</v>
      </c>
      <c r="E20" s="426">
        <v>45</v>
      </c>
      <c r="F20" s="426" t="s">
        <v>235</v>
      </c>
      <c r="G20" s="426">
        <v>1</v>
      </c>
      <c r="H20" s="426">
        <v>50000</v>
      </c>
      <c r="I20" s="426">
        <v>50000</v>
      </c>
      <c r="J20" s="398">
        <f t="shared" si="0"/>
        <v>50000</v>
      </c>
      <c r="K20" s="398"/>
    </row>
    <row r="21" ht="30" customHeight="1" spans="1:11">
      <c r="A21" s="398">
        <v>15</v>
      </c>
      <c r="B21" s="451" t="s">
        <v>239</v>
      </c>
      <c r="C21" s="426">
        <v>19200</v>
      </c>
      <c r="D21" s="426">
        <v>650</v>
      </c>
      <c r="E21" s="426">
        <v>7.5</v>
      </c>
      <c r="F21" s="426" t="s">
        <v>235</v>
      </c>
      <c r="G21" s="426">
        <v>1</v>
      </c>
      <c r="H21" s="426">
        <v>75000</v>
      </c>
      <c r="I21" s="398">
        <v>4795</v>
      </c>
      <c r="J21" s="398">
        <f t="shared" si="0"/>
        <v>4795</v>
      </c>
      <c r="K21" s="398"/>
    </row>
    <row r="22" ht="30" customHeight="1" spans="1:11">
      <c r="A22" s="398">
        <v>16</v>
      </c>
      <c r="B22" s="451" t="s">
        <v>240</v>
      </c>
      <c r="C22" s="426">
        <v>16100</v>
      </c>
      <c r="D22" s="426">
        <v>650</v>
      </c>
      <c r="E22" s="426">
        <v>7.5</v>
      </c>
      <c r="F22" s="426" t="s">
        <v>235</v>
      </c>
      <c r="G22" s="426">
        <v>1</v>
      </c>
      <c r="H22" s="426">
        <v>48000</v>
      </c>
      <c r="I22" s="398">
        <v>1780</v>
      </c>
      <c r="J22" s="398">
        <f t="shared" si="0"/>
        <v>1780</v>
      </c>
      <c r="K22" s="398"/>
    </row>
    <row r="23" ht="30" customHeight="1" spans="1:11">
      <c r="A23" s="398">
        <v>17</v>
      </c>
      <c r="B23" s="451" t="s">
        <v>241</v>
      </c>
      <c r="C23" s="426">
        <v>33400</v>
      </c>
      <c r="D23" s="426">
        <v>500</v>
      </c>
      <c r="E23" s="426">
        <v>11</v>
      </c>
      <c r="F23" s="426" t="s">
        <v>235</v>
      </c>
      <c r="G23" s="426">
        <v>1</v>
      </c>
      <c r="H23" s="426">
        <v>66000</v>
      </c>
      <c r="I23" s="398">
        <v>5370</v>
      </c>
      <c r="J23" s="398">
        <f t="shared" si="0"/>
        <v>5370</v>
      </c>
      <c r="K23" s="398"/>
    </row>
    <row r="24" ht="30" customHeight="1" spans="1:11">
      <c r="A24" s="398">
        <v>18</v>
      </c>
      <c r="B24" s="451" t="s">
        <v>242</v>
      </c>
      <c r="C24" s="426">
        <f>19200*0+6300</f>
        <v>6300</v>
      </c>
      <c r="D24" s="426" t="s">
        <v>229</v>
      </c>
      <c r="E24" s="426">
        <v>3</v>
      </c>
      <c r="F24" s="426" t="s">
        <v>221</v>
      </c>
      <c r="G24" s="426">
        <v>1</v>
      </c>
      <c r="H24" s="426">
        <v>330000</v>
      </c>
      <c r="I24" s="426">
        <f>330000*0+150000</f>
        <v>150000</v>
      </c>
      <c r="J24" s="398">
        <f t="shared" si="0"/>
        <v>150000</v>
      </c>
      <c r="K24" s="398"/>
    </row>
    <row r="25" ht="30" customHeight="1" spans="1:11">
      <c r="A25" s="398">
        <v>19</v>
      </c>
      <c r="B25" s="451" t="s">
        <v>243</v>
      </c>
      <c r="C25" s="426">
        <v>16100</v>
      </c>
      <c r="D25" s="426" t="s">
        <v>229</v>
      </c>
      <c r="E25" s="426">
        <v>3</v>
      </c>
      <c r="F25" s="426" t="s">
        <v>221</v>
      </c>
      <c r="G25" s="426">
        <v>1</v>
      </c>
      <c r="H25" s="426">
        <v>264000</v>
      </c>
      <c r="I25" s="426">
        <v>264000</v>
      </c>
      <c r="J25" s="398">
        <f t="shared" si="0"/>
        <v>264000</v>
      </c>
      <c r="K25" s="398"/>
    </row>
    <row r="26" ht="30" customHeight="1" spans="1:11">
      <c r="A26" s="398">
        <v>20</v>
      </c>
      <c r="B26" s="451" t="s">
        <v>244</v>
      </c>
      <c r="C26" s="426">
        <v>33400</v>
      </c>
      <c r="D26" s="426" t="s">
        <v>229</v>
      </c>
      <c r="E26" s="426">
        <v>3</v>
      </c>
      <c r="F26" s="426" t="s">
        <v>221</v>
      </c>
      <c r="G26" s="426">
        <v>1</v>
      </c>
      <c r="H26" s="426">
        <v>768000</v>
      </c>
      <c r="I26" s="398">
        <v>628200</v>
      </c>
      <c r="J26" s="398">
        <f t="shared" si="0"/>
        <v>628200</v>
      </c>
      <c r="K26" s="398"/>
    </row>
    <row r="27" ht="30" customHeight="1" spans="1:11">
      <c r="A27" s="398">
        <v>21</v>
      </c>
      <c r="B27" s="451" t="s">
        <v>245</v>
      </c>
      <c r="C27" s="426">
        <v>58500</v>
      </c>
      <c r="D27" s="426" t="s">
        <v>229</v>
      </c>
      <c r="E27" s="426">
        <v>3</v>
      </c>
      <c r="F27" s="426" t="s">
        <v>221</v>
      </c>
      <c r="G27" s="426">
        <v>1</v>
      </c>
      <c r="H27" s="426">
        <v>844800</v>
      </c>
      <c r="I27" s="398">
        <f>71.5*10000</f>
        <v>715000</v>
      </c>
      <c r="J27" s="398">
        <f t="shared" si="0"/>
        <v>715000</v>
      </c>
      <c r="K27" s="398"/>
    </row>
    <row r="28" s="450" customFormat="1" ht="30" customHeight="1" spans="1:11">
      <c r="A28" s="398"/>
      <c r="B28" s="451" t="s">
        <v>246</v>
      </c>
      <c r="C28" s="426">
        <f>16100*0+12900</f>
        <v>12900</v>
      </c>
      <c r="D28" s="426" t="s">
        <v>229</v>
      </c>
      <c r="E28" s="426">
        <v>3</v>
      </c>
      <c r="F28" s="426" t="s">
        <v>221</v>
      </c>
      <c r="G28" s="426">
        <v>1</v>
      </c>
      <c r="H28" s="426">
        <v>0</v>
      </c>
      <c r="I28" s="398">
        <v>250000</v>
      </c>
      <c r="J28" s="398">
        <f t="shared" si="0"/>
        <v>250000</v>
      </c>
      <c r="K28" s="398"/>
    </row>
    <row r="29" ht="27" customHeight="1" spans="1:11">
      <c r="A29" s="398"/>
      <c r="B29" s="396" t="s">
        <v>247</v>
      </c>
      <c r="C29" s="399"/>
      <c r="D29" s="399"/>
      <c r="E29" s="399"/>
      <c r="F29" s="398"/>
      <c r="G29" s="398"/>
      <c r="H29" s="398"/>
      <c r="I29" s="398"/>
      <c r="J29" s="397">
        <f>J6</f>
        <v>12106089</v>
      </c>
      <c r="K29" s="398"/>
    </row>
    <row r="30" ht="25" customHeight="1"/>
    <row r="32" spans="10:10">
      <c r="J32" s="450">
        <f>J29+[9]电气工程设备购置费!G62+'[9]自控及仪表设备购置费（生活污水）'!G202+'[9]自控及仪表设备购置费 (工业污水)'!G183+通风空调设备购置费!P146</f>
        <v>93098099.888031</v>
      </c>
    </row>
  </sheetData>
  <mergeCells count="11">
    <mergeCell ref="A1:K1"/>
    <mergeCell ref="A2:K2"/>
    <mergeCell ref="C3:E3"/>
    <mergeCell ref="A3:A5"/>
    <mergeCell ref="B3:B5"/>
    <mergeCell ref="F3:F5"/>
    <mergeCell ref="G3:G5"/>
    <mergeCell ref="H3:H5"/>
    <mergeCell ref="I3:I5"/>
    <mergeCell ref="J3:J5"/>
    <mergeCell ref="K3:K5"/>
  </mergeCells>
  <printOptions horizontalCentered="1"/>
  <pageMargins left="0.751388888888889" right="0.357638888888889" top="1" bottom="1" header="0.5" footer="0.5"/>
  <pageSetup paperSize="9" orientation="landscape" blackAndWhite="1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outlinePr summaryBelow="0"/>
  </sheetPr>
  <dimension ref="A1:P149"/>
  <sheetViews>
    <sheetView view="pageBreakPreview" zoomScaleNormal="100" workbookViewId="0">
      <selection activeCell="N137" sqref="N137"/>
    </sheetView>
  </sheetViews>
  <sheetFormatPr defaultColWidth="9" defaultRowHeight="12"/>
  <cols>
    <col min="1" max="1" width="7" style="391" customWidth="1"/>
    <col min="2" max="2" width="34" style="410" customWidth="1"/>
    <col min="3" max="3" width="12.875" style="410" customWidth="1"/>
    <col min="4" max="4" width="11" style="411" customWidth="1"/>
    <col min="5" max="5" width="13.5" style="411" customWidth="1"/>
    <col min="6" max="6" width="5.5" style="412" customWidth="1"/>
    <col min="7" max="7" width="4.875" style="412" customWidth="1"/>
    <col min="8" max="8" width="11.5" style="412" hidden="1" customWidth="1"/>
    <col min="9" max="9" width="11.5" style="413" customWidth="1"/>
    <col min="10" max="10" width="11.5" style="412" customWidth="1"/>
    <col min="11" max="11" width="18.75" style="391" customWidth="1"/>
    <col min="12" max="15" width="9" style="391"/>
    <col min="16" max="16" width="12.5666666666667" style="391"/>
    <col min="17" max="16384" width="9" style="391"/>
  </cols>
  <sheetData>
    <row r="1" ht="20.25" customHeight="1" spans="1:11">
      <c r="A1" s="392" t="s">
        <v>248</v>
      </c>
      <c r="B1" s="414"/>
      <c r="C1" s="414"/>
      <c r="D1" s="392"/>
      <c r="E1" s="392"/>
      <c r="F1" s="392"/>
      <c r="G1" s="392"/>
      <c r="H1" s="392"/>
      <c r="I1" s="428"/>
      <c r="J1" s="392"/>
      <c r="K1" s="392"/>
    </row>
    <row r="2" ht="20.25" customHeight="1" spans="1:11">
      <c r="A2" s="393" t="s">
        <v>194</v>
      </c>
      <c r="B2" s="415"/>
      <c r="C2" s="415"/>
      <c r="D2" s="416"/>
      <c r="E2" s="416"/>
      <c r="F2" s="417"/>
      <c r="G2" s="417"/>
      <c r="H2" s="417"/>
      <c r="I2" s="429"/>
      <c r="J2" s="417"/>
      <c r="K2" s="393"/>
    </row>
    <row r="3" ht="21" customHeight="1" spans="1:11">
      <c r="A3" s="394" t="s">
        <v>2</v>
      </c>
      <c r="B3" s="394" t="s">
        <v>208</v>
      </c>
      <c r="C3" s="394" t="s">
        <v>209</v>
      </c>
      <c r="D3" s="394"/>
      <c r="E3" s="394"/>
      <c r="F3" s="394" t="s">
        <v>13</v>
      </c>
      <c r="G3" s="394" t="s">
        <v>14</v>
      </c>
      <c r="H3" s="418" t="s">
        <v>210</v>
      </c>
      <c r="I3" s="397" t="s">
        <v>211</v>
      </c>
      <c r="J3" s="394" t="s">
        <v>212</v>
      </c>
      <c r="K3" s="394" t="s">
        <v>7</v>
      </c>
    </row>
    <row r="4" s="408" customFormat="1" ht="21" customHeight="1" spans="1:11">
      <c r="A4" s="394"/>
      <c r="B4" s="394"/>
      <c r="C4" s="419" t="s">
        <v>213</v>
      </c>
      <c r="D4" s="419" t="s">
        <v>214</v>
      </c>
      <c r="E4" s="419" t="s">
        <v>215</v>
      </c>
      <c r="F4" s="394"/>
      <c r="G4" s="394"/>
      <c r="H4" s="420"/>
      <c r="I4" s="394"/>
      <c r="J4" s="394"/>
      <c r="K4" s="394"/>
    </row>
    <row r="5" s="408" customFormat="1" ht="21" customHeight="1" spans="1:11">
      <c r="A5" s="394"/>
      <c r="B5" s="394"/>
      <c r="C5" s="419" t="s">
        <v>249</v>
      </c>
      <c r="D5" s="419" t="s">
        <v>217</v>
      </c>
      <c r="E5" s="419" t="s">
        <v>218</v>
      </c>
      <c r="F5" s="394"/>
      <c r="G5" s="394"/>
      <c r="H5" s="421"/>
      <c r="I5" s="394"/>
      <c r="J5" s="394"/>
      <c r="K5" s="394"/>
    </row>
    <row r="6" ht="19.9" customHeight="1" spans="1:11">
      <c r="A6" s="394" t="s">
        <v>16</v>
      </c>
      <c r="B6" s="395" t="s">
        <v>250</v>
      </c>
      <c r="C6" s="395"/>
      <c r="D6" s="422"/>
      <c r="E6" s="422"/>
      <c r="F6" s="423"/>
      <c r="G6" s="424">
        <f>SUM(G7:G116)</f>
        <v>331</v>
      </c>
      <c r="H6" s="424"/>
      <c r="I6" s="424"/>
      <c r="J6" s="424">
        <f>SUM(J7:J116)</f>
        <v>2525619.50803097</v>
      </c>
      <c r="K6" s="394"/>
    </row>
    <row r="7" s="391" customFormat="1" ht="22.9" customHeight="1" outlineLevel="1" spans="1:11">
      <c r="A7" s="425">
        <v>1</v>
      </c>
      <c r="B7" s="426" t="s">
        <v>251</v>
      </c>
      <c r="C7" s="426">
        <v>5300</v>
      </c>
      <c r="D7" s="426">
        <v>350</v>
      </c>
      <c r="E7" s="426">
        <v>1.5</v>
      </c>
      <c r="F7" s="426" t="s">
        <v>235</v>
      </c>
      <c r="G7" s="426">
        <v>1</v>
      </c>
      <c r="H7" s="427">
        <v>17666.6666666667</v>
      </c>
      <c r="I7" s="427">
        <v>3925</v>
      </c>
      <c r="J7" s="427">
        <f t="shared" ref="J7:J70" si="0">G7*I7</f>
        <v>3925</v>
      </c>
      <c r="K7" s="430"/>
    </row>
    <row r="8" s="391" customFormat="1" ht="19.9" customHeight="1" outlineLevel="1" spans="1:11">
      <c r="A8" s="425">
        <v>2</v>
      </c>
      <c r="B8" s="426" t="s">
        <v>252</v>
      </c>
      <c r="C8" s="426">
        <v>5800</v>
      </c>
      <c r="D8" s="426">
        <v>370</v>
      </c>
      <c r="E8" s="426">
        <v>2.2</v>
      </c>
      <c r="F8" s="426" t="s">
        <v>235</v>
      </c>
      <c r="G8" s="426">
        <v>1</v>
      </c>
      <c r="H8" s="427">
        <v>19333.3333333333</v>
      </c>
      <c r="I8" s="431">
        <v>4400</v>
      </c>
      <c r="J8" s="427">
        <f t="shared" si="0"/>
        <v>4400</v>
      </c>
      <c r="K8" s="430"/>
    </row>
    <row r="9" s="391" customFormat="1" ht="19.9" customHeight="1" outlineLevel="1" spans="1:11">
      <c r="A9" s="425">
        <v>3</v>
      </c>
      <c r="B9" s="426" t="s">
        <v>253</v>
      </c>
      <c r="C9" s="426">
        <v>1500</v>
      </c>
      <c r="D9" s="426" t="s">
        <v>254</v>
      </c>
      <c r="E9" s="426">
        <v>0.37</v>
      </c>
      <c r="F9" s="426" t="s">
        <v>235</v>
      </c>
      <c r="G9" s="426">
        <v>1</v>
      </c>
      <c r="H9" s="427">
        <v>5000</v>
      </c>
      <c r="I9" s="427">
        <v>1092</v>
      </c>
      <c r="J9" s="427">
        <f t="shared" si="0"/>
        <v>1092</v>
      </c>
      <c r="K9" s="430"/>
    </row>
    <row r="10" s="391" customFormat="1" ht="19.9" customHeight="1" outlineLevel="1" spans="1:11">
      <c r="A10" s="425">
        <v>4</v>
      </c>
      <c r="B10" s="426" t="s">
        <v>255</v>
      </c>
      <c r="C10" s="426">
        <v>16800</v>
      </c>
      <c r="D10" s="426">
        <v>460</v>
      </c>
      <c r="E10" s="426">
        <v>5.5</v>
      </c>
      <c r="F10" s="426" t="s">
        <v>235</v>
      </c>
      <c r="G10" s="426">
        <v>1</v>
      </c>
      <c r="H10" s="427">
        <v>56000</v>
      </c>
      <c r="I10" s="427">
        <v>7826</v>
      </c>
      <c r="J10" s="427">
        <f t="shared" si="0"/>
        <v>7826</v>
      </c>
      <c r="K10" s="430"/>
    </row>
    <row r="11" s="391" customFormat="1" ht="19.9" customHeight="1" outlineLevel="1" spans="1:11">
      <c r="A11" s="425">
        <v>5</v>
      </c>
      <c r="B11" s="426" t="s">
        <v>256</v>
      </c>
      <c r="C11" s="426">
        <v>16300</v>
      </c>
      <c r="D11" s="426">
        <v>460</v>
      </c>
      <c r="E11" s="426">
        <v>5.5</v>
      </c>
      <c r="F11" s="426" t="s">
        <v>235</v>
      </c>
      <c r="G11" s="426">
        <v>1</v>
      </c>
      <c r="H11" s="427">
        <v>54333.3333333333</v>
      </c>
      <c r="I11" s="427">
        <f>I10/16800*16300</f>
        <v>7593.08333333333</v>
      </c>
      <c r="J11" s="427">
        <f t="shared" si="0"/>
        <v>7593.08333333333</v>
      </c>
      <c r="K11" s="430"/>
    </row>
    <row r="12" s="391" customFormat="1" ht="19.9" customHeight="1" outlineLevel="1" spans="1:11">
      <c r="A12" s="425">
        <v>6</v>
      </c>
      <c r="B12" s="426" t="s">
        <v>257</v>
      </c>
      <c r="C12" s="426">
        <v>65400</v>
      </c>
      <c r="D12" s="426">
        <v>520</v>
      </c>
      <c r="E12" s="426">
        <v>30</v>
      </c>
      <c r="F12" s="426" t="s">
        <v>235</v>
      </c>
      <c r="G12" s="426">
        <v>1</v>
      </c>
      <c r="H12" s="427">
        <v>218000</v>
      </c>
      <c r="I12" s="427">
        <f>68851*1.13</f>
        <v>77801.63</v>
      </c>
      <c r="J12" s="427">
        <f t="shared" si="0"/>
        <v>77801.63</v>
      </c>
      <c r="K12" s="430"/>
    </row>
    <row r="13" s="391" customFormat="1" ht="19.9" customHeight="1" outlineLevel="1" spans="1:11">
      <c r="A13" s="425">
        <v>7</v>
      </c>
      <c r="B13" s="426" t="s">
        <v>258</v>
      </c>
      <c r="C13" s="426">
        <v>65400</v>
      </c>
      <c r="D13" s="426">
        <v>520</v>
      </c>
      <c r="E13" s="426">
        <v>30</v>
      </c>
      <c r="F13" s="426" t="s">
        <v>235</v>
      </c>
      <c r="G13" s="426">
        <v>1</v>
      </c>
      <c r="H13" s="427">
        <v>218000</v>
      </c>
      <c r="I13" s="427">
        <f>68851*1.13</f>
        <v>77801.63</v>
      </c>
      <c r="J13" s="427">
        <f t="shared" si="0"/>
        <v>77801.63</v>
      </c>
      <c r="K13" s="430"/>
    </row>
    <row r="14" s="391" customFormat="1" ht="19.9" customHeight="1" outlineLevel="1" spans="1:11">
      <c r="A14" s="425">
        <v>8</v>
      </c>
      <c r="B14" s="426" t="s">
        <v>259</v>
      </c>
      <c r="C14" s="426">
        <v>4800</v>
      </c>
      <c r="D14" s="426">
        <v>350</v>
      </c>
      <c r="E14" s="426">
        <v>1.5</v>
      </c>
      <c r="F14" s="426" t="s">
        <v>235</v>
      </c>
      <c r="G14" s="426">
        <v>1</v>
      </c>
      <c r="H14" s="427">
        <v>16000</v>
      </c>
      <c r="I14" s="427">
        <v>3516</v>
      </c>
      <c r="J14" s="427">
        <f t="shared" si="0"/>
        <v>3516</v>
      </c>
      <c r="K14" s="430"/>
    </row>
    <row r="15" ht="19.9" customHeight="1" outlineLevel="1" spans="1:11">
      <c r="A15" s="425">
        <v>9</v>
      </c>
      <c r="B15" s="426" t="s">
        <v>260</v>
      </c>
      <c r="C15" s="426">
        <v>5300</v>
      </c>
      <c r="D15" s="426">
        <v>350</v>
      </c>
      <c r="E15" s="426">
        <v>1.5</v>
      </c>
      <c r="F15" s="426" t="s">
        <v>235</v>
      </c>
      <c r="G15" s="426">
        <v>1</v>
      </c>
      <c r="H15" s="427">
        <v>17666.6666666667</v>
      </c>
      <c r="I15" s="427">
        <v>3925</v>
      </c>
      <c r="J15" s="427">
        <f t="shared" si="0"/>
        <v>3925</v>
      </c>
      <c r="K15" s="430"/>
    </row>
    <row r="16" s="391" customFormat="1" ht="19.9" customHeight="1" outlineLevel="1" spans="1:11">
      <c r="A16" s="425">
        <v>10</v>
      </c>
      <c r="B16" s="426" t="s">
        <v>261</v>
      </c>
      <c r="C16" s="426">
        <v>16700</v>
      </c>
      <c r="D16" s="426">
        <v>460</v>
      </c>
      <c r="E16" s="426">
        <v>5.5</v>
      </c>
      <c r="F16" s="426" t="s">
        <v>235</v>
      </c>
      <c r="G16" s="426">
        <v>1</v>
      </c>
      <c r="H16" s="427">
        <v>55666.6666666667</v>
      </c>
      <c r="I16" s="427">
        <f>I73*16700/12300</f>
        <v>22438.0792682927</v>
      </c>
      <c r="J16" s="427">
        <f t="shared" si="0"/>
        <v>22438.0792682927</v>
      </c>
      <c r="K16" s="430"/>
    </row>
    <row r="17" s="391" customFormat="1" ht="19.9" customHeight="1" outlineLevel="1" spans="1:11">
      <c r="A17" s="425">
        <v>11</v>
      </c>
      <c r="B17" s="426" t="s">
        <v>262</v>
      </c>
      <c r="C17" s="426">
        <v>16500</v>
      </c>
      <c r="D17" s="426">
        <v>460</v>
      </c>
      <c r="E17" s="426">
        <v>5.5</v>
      </c>
      <c r="F17" s="426" t="s">
        <v>235</v>
      </c>
      <c r="G17" s="426">
        <v>1</v>
      </c>
      <c r="H17" s="427">
        <v>55000</v>
      </c>
      <c r="I17" s="427">
        <f>I73/12300*16500</f>
        <v>22169.3597560976</v>
      </c>
      <c r="J17" s="427">
        <f t="shared" si="0"/>
        <v>22169.3597560976</v>
      </c>
      <c r="K17" s="430"/>
    </row>
    <row r="18" ht="19.9" customHeight="1" outlineLevel="1" spans="1:11">
      <c r="A18" s="425">
        <v>12</v>
      </c>
      <c r="B18" s="426" t="s">
        <v>263</v>
      </c>
      <c r="C18" s="426">
        <v>24100</v>
      </c>
      <c r="D18" s="426">
        <v>490</v>
      </c>
      <c r="E18" s="426">
        <v>11</v>
      </c>
      <c r="F18" s="426" t="s">
        <v>235</v>
      </c>
      <c r="G18" s="426">
        <v>1</v>
      </c>
      <c r="H18" s="427">
        <v>80333.3333333333</v>
      </c>
      <c r="I18" s="427">
        <f>I66/21000/430*24100*490</f>
        <v>28813.3584341085</v>
      </c>
      <c r="J18" s="427">
        <f t="shared" si="0"/>
        <v>28813.3584341085</v>
      </c>
      <c r="K18" s="430"/>
    </row>
    <row r="19" ht="19.9" customHeight="1" outlineLevel="1" spans="1:11">
      <c r="A19" s="425">
        <v>13</v>
      </c>
      <c r="B19" s="426" t="s">
        <v>264</v>
      </c>
      <c r="C19" s="426">
        <v>24100</v>
      </c>
      <c r="D19" s="426">
        <v>490</v>
      </c>
      <c r="E19" s="426">
        <v>11</v>
      </c>
      <c r="F19" s="426" t="s">
        <v>235</v>
      </c>
      <c r="G19" s="426">
        <v>1</v>
      </c>
      <c r="H19" s="427">
        <v>80333.3333333333</v>
      </c>
      <c r="I19" s="427">
        <f>I66/21000/430*24100*490</f>
        <v>28813.3584341085</v>
      </c>
      <c r="J19" s="427">
        <f t="shared" si="0"/>
        <v>28813.3584341085</v>
      </c>
      <c r="K19" s="430"/>
    </row>
    <row r="20" ht="19.9" customHeight="1" outlineLevel="1" spans="1:11">
      <c r="A20" s="425">
        <v>14</v>
      </c>
      <c r="B20" s="426" t="s">
        <v>265</v>
      </c>
      <c r="C20" s="426">
        <v>1500</v>
      </c>
      <c r="D20" s="426" t="s">
        <v>254</v>
      </c>
      <c r="E20" s="426">
        <v>0.37</v>
      </c>
      <c r="F20" s="426" t="s">
        <v>235</v>
      </c>
      <c r="G20" s="426">
        <v>1</v>
      </c>
      <c r="H20" s="427">
        <v>5000</v>
      </c>
      <c r="I20" s="427">
        <v>1092</v>
      </c>
      <c r="J20" s="427">
        <f t="shared" si="0"/>
        <v>1092</v>
      </c>
      <c r="K20" s="430"/>
    </row>
    <row r="21" s="391" customFormat="1" ht="19.9" customHeight="1" outlineLevel="1" spans="1:11">
      <c r="A21" s="425">
        <v>15</v>
      </c>
      <c r="B21" s="426" t="s">
        <v>266</v>
      </c>
      <c r="C21" s="426">
        <v>13800</v>
      </c>
      <c r="D21" s="426">
        <v>460</v>
      </c>
      <c r="E21" s="426">
        <v>5.5</v>
      </c>
      <c r="F21" s="426" t="s">
        <v>235</v>
      </c>
      <c r="G21" s="426">
        <v>1</v>
      </c>
      <c r="H21" s="427">
        <v>46000</v>
      </c>
      <c r="I21" s="427">
        <f>I73/12300*13800</f>
        <v>18541.6463414634</v>
      </c>
      <c r="J21" s="427">
        <f t="shared" si="0"/>
        <v>18541.6463414634</v>
      </c>
      <c r="K21" s="430"/>
    </row>
    <row r="22" s="391" customFormat="1" ht="19.9" customHeight="1" outlineLevel="1" spans="1:11">
      <c r="A22" s="425">
        <v>16</v>
      </c>
      <c r="B22" s="426" t="s">
        <v>267</v>
      </c>
      <c r="C22" s="426">
        <v>13800</v>
      </c>
      <c r="D22" s="426">
        <v>460</v>
      </c>
      <c r="E22" s="426">
        <v>5.5</v>
      </c>
      <c r="F22" s="426" t="s">
        <v>235</v>
      </c>
      <c r="G22" s="426">
        <v>1</v>
      </c>
      <c r="H22" s="427">
        <v>46000</v>
      </c>
      <c r="I22" s="427">
        <f>I73/12300*13800</f>
        <v>18541.6463414634</v>
      </c>
      <c r="J22" s="427">
        <f t="shared" si="0"/>
        <v>18541.6463414634</v>
      </c>
      <c r="K22" s="430"/>
    </row>
    <row r="23" ht="19.9" customHeight="1" outlineLevel="1" spans="1:11">
      <c r="A23" s="425">
        <v>17</v>
      </c>
      <c r="B23" s="426" t="s">
        <v>268</v>
      </c>
      <c r="C23" s="426">
        <v>4800</v>
      </c>
      <c r="D23" s="426">
        <v>350</v>
      </c>
      <c r="E23" s="426">
        <v>1.5</v>
      </c>
      <c r="F23" s="426" t="s">
        <v>235</v>
      </c>
      <c r="G23" s="426">
        <v>1</v>
      </c>
      <c r="H23" s="427">
        <v>16000</v>
      </c>
      <c r="I23" s="427">
        <v>3516</v>
      </c>
      <c r="J23" s="427">
        <f t="shared" si="0"/>
        <v>3516</v>
      </c>
      <c r="K23" s="430"/>
    </row>
    <row r="24" ht="31.15" customHeight="1" outlineLevel="1" spans="1:11">
      <c r="A24" s="425">
        <v>18</v>
      </c>
      <c r="B24" s="426" t="s">
        <v>269</v>
      </c>
      <c r="C24" s="426">
        <v>5300</v>
      </c>
      <c r="D24" s="426">
        <v>350</v>
      </c>
      <c r="E24" s="426">
        <v>1.5</v>
      </c>
      <c r="F24" s="426" t="s">
        <v>235</v>
      </c>
      <c r="G24" s="426">
        <v>1</v>
      </c>
      <c r="H24" s="427">
        <v>17666.6666666667</v>
      </c>
      <c r="I24" s="427">
        <v>3925</v>
      </c>
      <c r="J24" s="427">
        <f t="shared" si="0"/>
        <v>3925</v>
      </c>
      <c r="K24" s="430"/>
    </row>
    <row r="25" ht="19.9" customHeight="1" outlineLevel="1" spans="1:11">
      <c r="A25" s="425">
        <v>19</v>
      </c>
      <c r="B25" s="426" t="s">
        <v>270</v>
      </c>
      <c r="C25" s="426">
        <v>24100</v>
      </c>
      <c r="D25" s="426">
        <v>490</v>
      </c>
      <c r="E25" s="426">
        <v>11</v>
      </c>
      <c r="F25" s="426" t="s">
        <v>235</v>
      </c>
      <c r="G25" s="426">
        <v>1</v>
      </c>
      <c r="H25" s="427">
        <v>80333.3333333333</v>
      </c>
      <c r="I25" s="427">
        <f>I66/21000/430*24100*490</f>
        <v>28813.3584341085</v>
      </c>
      <c r="J25" s="427">
        <f t="shared" si="0"/>
        <v>28813.3584341085</v>
      </c>
      <c r="K25" s="430"/>
    </row>
    <row r="26" ht="19.9" customHeight="1" outlineLevel="1" spans="1:11">
      <c r="A26" s="425">
        <v>20</v>
      </c>
      <c r="B26" s="426" t="s">
        <v>271</v>
      </c>
      <c r="C26" s="426">
        <v>24100</v>
      </c>
      <c r="D26" s="426">
        <v>490</v>
      </c>
      <c r="E26" s="426">
        <v>11</v>
      </c>
      <c r="F26" s="426" t="s">
        <v>235</v>
      </c>
      <c r="G26" s="426">
        <v>1</v>
      </c>
      <c r="H26" s="427">
        <v>80333.3333333333</v>
      </c>
      <c r="I26" s="427">
        <f>I66/21000/430*24100*490</f>
        <v>28813.3584341085</v>
      </c>
      <c r="J26" s="427">
        <f t="shared" si="0"/>
        <v>28813.3584341085</v>
      </c>
      <c r="K26" s="430"/>
    </row>
    <row r="27" ht="19.9" customHeight="1" outlineLevel="1" spans="1:11">
      <c r="A27" s="425">
        <v>21</v>
      </c>
      <c r="B27" s="426" t="s">
        <v>272</v>
      </c>
      <c r="C27" s="426">
        <v>21900</v>
      </c>
      <c r="D27" s="426">
        <v>490</v>
      </c>
      <c r="E27" s="426">
        <v>11</v>
      </c>
      <c r="F27" s="426" t="s">
        <v>235</v>
      </c>
      <c r="G27" s="426">
        <v>1</v>
      </c>
      <c r="H27" s="427">
        <v>73000</v>
      </c>
      <c r="I27" s="427">
        <f>I66/20100*21900</f>
        <v>24005.8211940298</v>
      </c>
      <c r="J27" s="427">
        <f t="shared" si="0"/>
        <v>24005.8211940298</v>
      </c>
      <c r="K27" s="430"/>
    </row>
    <row r="28" ht="19.9" customHeight="1" outlineLevel="1" spans="1:11">
      <c r="A28" s="425">
        <v>22</v>
      </c>
      <c r="B28" s="426" t="s">
        <v>273</v>
      </c>
      <c r="C28" s="426">
        <v>21900</v>
      </c>
      <c r="D28" s="426">
        <v>490</v>
      </c>
      <c r="E28" s="426">
        <v>11</v>
      </c>
      <c r="F28" s="426" t="s">
        <v>235</v>
      </c>
      <c r="G28" s="426">
        <v>1</v>
      </c>
      <c r="H28" s="427">
        <v>73000</v>
      </c>
      <c r="I28" s="427">
        <f>I67/20100*21900</f>
        <v>24005.8211940298</v>
      </c>
      <c r="J28" s="427">
        <f t="shared" si="0"/>
        <v>24005.8211940298</v>
      </c>
      <c r="K28" s="430"/>
    </row>
    <row r="29" ht="19.9" customHeight="1" outlineLevel="1" spans="1:11">
      <c r="A29" s="425">
        <v>23</v>
      </c>
      <c r="B29" s="426" t="s">
        <v>274</v>
      </c>
      <c r="C29" s="426">
        <v>4800</v>
      </c>
      <c r="D29" s="426">
        <v>350</v>
      </c>
      <c r="E29" s="426">
        <v>1.5</v>
      </c>
      <c r="F29" s="426" t="s">
        <v>235</v>
      </c>
      <c r="G29" s="426">
        <v>1</v>
      </c>
      <c r="H29" s="427">
        <v>16000</v>
      </c>
      <c r="I29" s="427">
        <v>3516</v>
      </c>
      <c r="J29" s="427">
        <f t="shared" si="0"/>
        <v>3516</v>
      </c>
      <c r="K29" s="430"/>
    </row>
    <row r="30" ht="19.9" customHeight="1" outlineLevel="1" spans="1:11">
      <c r="A30" s="425">
        <v>24</v>
      </c>
      <c r="B30" s="426" t="s">
        <v>275</v>
      </c>
      <c r="C30" s="426">
        <v>5300</v>
      </c>
      <c r="D30" s="426">
        <v>350</v>
      </c>
      <c r="E30" s="426">
        <v>1.5</v>
      </c>
      <c r="F30" s="426" t="s">
        <v>235</v>
      </c>
      <c r="G30" s="426">
        <v>1</v>
      </c>
      <c r="H30" s="427">
        <v>17666.6666666667</v>
      </c>
      <c r="I30" s="427">
        <v>3925</v>
      </c>
      <c r="J30" s="427">
        <f t="shared" si="0"/>
        <v>3925</v>
      </c>
      <c r="K30" s="430"/>
    </row>
    <row r="31" s="391" customFormat="1" ht="19.9" customHeight="1" outlineLevel="1" spans="1:11">
      <c r="A31" s="425">
        <v>25</v>
      </c>
      <c r="B31" s="426" t="s">
        <v>276</v>
      </c>
      <c r="C31" s="426">
        <v>14100</v>
      </c>
      <c r="D31" s="426">
        <v>460</v>
      </c>
      <c r="E31" s="426">
        <v>5.5</v>
      </c>
      <c r="F31" s="426" t="s">
        <v>235</v>
      </c>
      <c r="G31" s="426">
        <v>1</v>
      </c>
      <c r="H31" s="427">
        <v>47000</v>
      </c>
      <c r="I31" s="427">
        <f>17863*1.13</f>
        <v>20185.19</v>
      </c>
      <c r="J31" s="427">
        <f t="shared" si="0"/>
        <v>20185.19</v>
      </c>
      <c r="K31" s="430"/>
    </row>
    <row r="32" s="391" customFormat="1" ht="19.9" customHeight="1" outlineLevel="1" spans="1:11">
      <c r="A32" s="425">
        <v>26</v>
      </c>
      <c r="B32" s="426" t="s">
        <v>277</v>
      </c>
      <c r="C32" s="426">
        <v>13800</v>
      </c>
      <c r="D32" s="426">
        <v>460</v>
      </c>
      <c r="E32" s="426">
        <v>5.5</v>
      </c>
      <c r="F32" s="426" t="s">
        <v>235</v>
      </c>
      <c r="G32" s="426">
        <v>1</v>
      </c>
      <c r="H32" s="427">
        <v>46000</v>
      </c>
      <c r="I32" s="427">
        <f>I73/12300*13800</f>
        <v>18541.6463414634</v>
      </c>
      <c r="J32" s="427">
        <f t="shared" si="0"/>
        <v>18541.6463414634</v>
      </c>
      <c r="K32" s="430"/>
    </row>
    <row r="33" ht="19.9" customHeight="1" outlineLevel="1" spans="1:11">
      <c r="A33" s="425">
        <v>27</v>
      </c>
      <c r="B33" s="426" t="s">
        <v>278</v>
      </c>
      <c r="C33" s="426">
        <v>1500</v>
      </c>
      <c r="D33" s="426" t="s">
        <v>254</v>
      </c>
      <c r="E33" s="426">
        <v>0.37</v>
      </c>
      <c r="F33" s="426" t="s">
        <v>235</v>
      </c>
      <c r="G33" s="426">
        <v>1</v>
      </c>
      <c r="H33" s="427">
        <v>5000</v>
      </c>
      <c r="I33" s="427">
        <v>1092</v>
      </c>
      <c r="J33" s="427">
        <f t="shared" si="0"/>
        <v>1092</v>
      </c>
      <c r="K33" s="430"/>
    </row>
    <row r="34" ht="19.9" customHeight="1" outlineLevel="1" spans="1:11">
      <c r="A34" s="425">
        <v>28</v>
      </c>
      <c r="B34" s="426" t="s">
        <v>279</v>
      </c>
      <c r="C34" s="426">
        <v>41800</v>
      </c>
      <c r="D34" s="426">
        <v>560</v>
      </c>
      <c r="E34" s="426">
        <v>18.5</v>
      </c>
      <c r="F34" s="426" t="s">
        <v>235</v>
      </c>
      <c r="G34" s="426">
        <v>2</v>
      </c>
      <c r="H34" s="427">
        <v>139333.333333333</v>
      </c>
      <c r="I34" s="427">
        <f>43590*1.13</f>
        <v>49256.7</v>
      </c>
      <c r="J34" s="427">
        <f t="shared" si="0"/>
        <v>98513.4</v>
      </c>
      <c r="K34" s="430"/>
    </row>
    <row r="35" ht="19.9" customHeight="1" outlineLevel="1" spans="1:11">
      <c r="A35" s="425">
        <v>29</v>
      </c>
      <c r="B35" s="426" t="s">
        <v>280</v>
      </c>
      <c r="C35" s="426">
        <v>33500</v>
      </c>
      <c r="D35" s="426">
        <v>520</v>
      </c>
      <c r="E35" s="426">
        <v>15</v>
      </c>
      <c r="F35" s="426" t="s">
        <v>235</v>
      </c>
      <c r="G35" s="426">
        <v>2</v>
      </c>
      <c r="H35" s="427">
        <v>111666.666666667</v>
      </c>
      <c r="I35" s="427">
        <f>I103/30500*33500</f>
        <v>38291.8839344262</v>
      </c>
      <c r="J35" s="427">
        <f t="shared" si="0"/>
        <v>76583.7678688524</v>
      </c>
      <c r="K35" s="430"/>
    </row>
    <row r="36" ht="19.9" customHeight="1" outlineLevel="1" spans="1:11">
      <c r="A36" s="425">
        <v>30</v>
      </c>
      <c r="B36" s="426" t="s">
        <v>281</v>
      </c>
      <c r="C36" s="426">
        <v>35600</v>
      </c>
      <c r="D36" s="426">
        <v>520</v>
      </c>
      <c r="E36" s="426">
        <v>15</v>
      </c>
      <c r="F36" s="426" t="s">
        <v>235</v>
      </c>
      <c r="G36" s="426">
        <v>1</v>
      </c>
      <c r="H36" s="427">
        <v>118666.666666667</v>
      </c>
      <c r="I36" s="427">
        <f>I103/30500*35600</f>
        <v>40692.2706885246</v>
      </c>
      <c r="J36" s="427">
        <f t="shared" si="0"/>
        <v>40692.2706885246</v>
      </c>
      <c r="K36" s="430"/>
    </row>
    <row r="37" ht="19.9" customHeight="1" outlineLevel="1" spans="1:11">
      <c r="A37" s="425">
        <v>31</v>
      </c>
      <c r="B37" s="426" t="s">
        <v>282</v>
      </c>
      <c r="C37" s="426">
        <v>35600</v>
      </c>
      <c r="D37" s="426">
        <v>520</v>
      </c>
      <c r="E37" s="426">
        <v>15</v>
      </c>
      <c r="F37" s="426" t="s">
        <v>235</v>
      </c>
      <c r="G37" s="426">
        <v>1</v>
      </c>
      <c r="H37" s="427">
        <v>118666.666666667</v>
      </c>
      <c r="I37" s="427">
        <f>I103/30500*35600</f>
        <v>40692.2706885246</v>
      </c>
      <c r="J37" s="427">
        <f t="shared" si="0"/>
        <v>40692.2706885246</v>
      </c>
      <c r="K37" s="430"/>
    </row>
    <row r="38" ht="19.9" customHeight="1" outlineLevel="1" spans="1:11">
      <c r="A38" s="425">
        <v>32</v>
      </c>
      <c r="B38" s="426" t="s">
        <v>283</v>
      </c>
      <c r="C38" s="426">
        <v>4800</v>
      </c>
      <c r="D38" s="426">
        <v>350</v>
      </c>
      <c r="E38" s="426">
        <v>1.5</v>
      </c>
      <c r="F38" s="426" t="s">
        <v>235</v>
      </c>
      <c r="G38" s="426">
        <v>1</v>
      </c>
      <c r="H38" s="427">
        <v>16000</v>
      </c>
      <c r="I38" s="427">
        <v>3516</v>
      </c>
      <c r="J38" s="427">
        <f t="shared" si="0"/>
        <v>3516</v>
      </c>
      <c r="K38" s="430"/>
    </row>
    <row r="39" ht="19.9" customHeight="1" outlineLevel="1" spans="1:11">
      <c r="A39" s="425">
        <v>33</v>
      </c>
      <c r="B39" s="426" t="s">
        <v>284</v>
      </c>
      <c r="C39" s="426">
        <v>5300</v>
      </c>
      <c r="D39" s="426">
        <v>350</v>
      </c>
      <c r="E39" s="426">
        <v>1.5</v>
      </c>
      <c r="F39" s="426" t="s">
        <v>235</v>
      </c>
      <c r="G39" s="426">
        <v>1</v>
      </c>
      <c r="H39" s="427">
        <v>17666.6666666667</v>
      </c>
      <c r="I39" s="427">
        <v>3925</v>
      </c>
      <c r="J39" s="427">
        <f t="shared" si="0"/>
        <v>3925</v>
      </c>
      <c r="K39" s="430"/>
    </row>
    <row r="40" ht="19.9" customHeight="1" outlineLevel="1" spans="1:11">
      <c r="A40" s="425">
        <v>34</v>
      </c>
      <c r="B40" s="426" t="s">
        <v>285</v>
      </c>
      <c r="C40" s="426">
        <v>1500</v>
      </c>
      <c r="D40" s="426" t="s">
        <v>254</v>
      </c>
      <c r="E40" s="426">
        <v>0.37</v>
      </c>
      <c r="F40" s="426" t="s">
        <v>235</v>
      </c>
      <c r="G40" s="426">
        <v>1</v>
      </c>
      <c r="H40" s="427">
        <v>5000</v>
      </c>
      <c r="I40" s="427">
        <v>1092</v>
      </c>
      <c r="J40" s="427">
        <f t="shared" si="0"/>
        <v>1092</v>
      </c>
      <c r="K40" s="430"/>
    </row>
    <row r="41" s="391" customFormat="1" ht="19.9" customHeight="1" outlineLevel="1" spans="1:11">
      <c r="A41" s="425">
        <v>35</v>
      </c>
      <c r="B41" s="426" t="s">
        <v>286</v>
      </c>
      <c r="C41" s="426">
        <v>19900</v>
      </c>
      <c r="D41" s="426">
        <v>460</v>
      </c>
      <c r="E41" s="426">
        <v>7.5</v>
      </c>
      <c r="F41" s="426" t="s">
        <v>235</v>
      </c>
      <c r="G41" s="426">
        <v>1</v>
      </c>
      <c r="H41" s="427">
        <v>66333.3333333333</v>
      </c>
      <c r="I41" s="427">
        <f>19498*1.13</f>
        <v>22032.74</v>
      </c>
      <c r="J41" s="427">
        <f t="shared" si="0"/>
        <v>22032.74</v>
      </c>
      <c r="K41" s="430"/>
    </row>
    <row r="42" s="391" customFormat="1" ht="19.9" customHeight="1" outlineLevel="1" spans="1:11">
      <c r="A42" s="425">
        <v>36</v>
      </c>
      <c r="B42" s="426" t="s">
        <v>287</v>
      </c>
      <c r="C42" s="426">
        <v>19900</v>
      </c>
      <c r="D42" s="426">
        <v>460</v>
      </c>
      <c r="E42" s="426">
        <v>7.5</v>
      </c>
      <c r="F42" s="426" t="s">
        <v>235</v>
      </c>
      <c r="G42" s="426">
        <v>1</v>
      </c>
      <c r="H42" s="427">
        <v>66333.3333333333</v>
      </c>
      <c r="I42" s="427">
        <f>19498*1.13</f>
        <v>22032.74</v>
      </c>
      <c r="J42" s="427">
        <f t="shared" si="0"/>
        <v>22032.74</v>
      </c>
      <c r="K42" s="430"/>
    </row>
    <row r="43" ht="19.9" customHeight="1" outlineLevel="1" spans="1:11">
      <c r="A43" s="425">
        <v>37</v>
      </c>
      <c r="B43" s="426" t="s">
        <v>288</v>
      </c>
      <c r="C43" s="426">
        <v>2600</v>
      </c>
      <c r="D43" s="426">
        <v>280</v>
      </c>
      <c r="E43" s="426">
        <v>0.55</v>
      </c>
      <c r="F43" s="426" t="s">
        <v>235</v>
      </c>
      <c r="G43" s="426">
        <v>1</v>
      </c>
      <c r="H43" s="427">
        <v>8666.66666666667</v>
      </c>
      <c r="I43" s="427">
        <v>2105</v>
      </c>
      <c r="J43" s="427">
        <f t="shared" si="0"/>
        <v>2105</v>
      </c>
      <c r="K43" s="430"/>
    </row>
    <row r="44" ht="19.9" customHeight="1" outlineLevel="1" spans="1:11">
      <c r="A44" s="425">
        <v>38</v>
      </c>
      <c r="B44" s="426" t="s">
        <v>289</v>
      </c>
      <c r="C44" s="426">
        <v>2800</v>
      </c>
      <c r="D44" s="426">
        <v>280</v>
      </c>
      <c r="E44" s="426">
        <v>0.55</v>
      </c>
      <c r="F44" s="426" t="s">
        <v>235</v>
      </c>
      <c r="G44" s="426">
        <v>1</v>
      </c>
      <c r="H44" s="427">
        <v>9333.33333333333</v>
      </c>
      <c r="I44" s="427">
        <v>2850</v>
      </c>
      <c r="J44" s="427">
        <f t="shared" si="0"/>
        <v>2850</v>
      </c>
      <c r="K44" s="430"/>
    </row>
    <row r="45" ht="19.9" customHeight="1" outlineLevel="1" spans="1:11">
      <c r="A45" s="425">
        <v>39</v>
      </c>
      <c r="B45" s="426" t="s">
        <v>290</v>
      </c>
      <c r="C45" s="426">
        <v>1500</v>
      </c>
      <c r="D45" s="426" t="s">
        <v>254</v>
      </c>
      <c r="E45" s="426">
        <v>0.37</v>
      </c>
      <c r="F45" s="426" t="s">
        <v>235</v>
      </c>
      <c r="G45" s="426">
        <v>1</v>
      </c>
      <c r="H45" s="427">
        <v>5000</v>
      </c>
      <c r="I45" s="427">
        <v>1092</v>
      </c>
      <c r="J45" s="427">
        <f t="shared" si="0"/>
        <v>1092</v>
      </c>
      <c r="K45" s="430"/>
    </row>
    <row r="46" ht="21" customHeight="1" outlineLevel="1" spans="1:11">
      <c r="A46" s="425">
        <v>40</v>
      </c>
      <c r="B46" s="426" t="s">
        <v>291</v>
      </c>
      <c r="C46" s="426">
        <v>21400</v>
      </c>
      <c r="D46" s="426">
        <v>430</v>
      </c>
      <c r="E46" s="426">
        <v>5.5</v>
      </c>
      <c r="F46" s="426" t="s">
        <v>235</v>
      </c>
      <c r="G46" s="426">
        <v>2</v>
      </c>
      <c r="H46" s="427">
        <v>71333.3333333333</v>
      </c>
      <c r="I46" s="427">
        <f>I42/19900/7.5*21400*5.5</f>
        <v>17375.2328174204</v>
      </c>
      <c r="J46" s="427">
        <f t="shared" si="0"/>
        <v>34750.4656348408</v>
      </c>
      <c r="K46" s="430"/>
    </row>
    <row r="47" s="391" customFormat="1" ht="19.9" customHeight="1" outlineLevel="1" spans="1:11">
      <c r="A47" s="425">
        <v>41</v>
      </c>
      <c r="B47" s="426" t="s">
        <v>292</v>
      </c>
      <c r="C47" s="426">
        <v>21200</v>
      </c>
      <c r="D47" s="426">
        <v>430</v>
      </c>
      <c r="E47" s="426">
        <v>5.5</v>
      </c>
      <c r="F47" s="426" t="s">
        <v>235</v>
      </c>
      <c r="G47" s="426">
        <v>2</v>
      </c>
      <c r="H47" s="427">
        <v>70666.6666666667</v>
      </c>
      <c r="I47" s="427">
        <f>I42/19900/7.5*21200*5.5</f>
        <v>17212.8474639866</v>
      </c>
      <c r="J47" s="427">
        <f t="shared" si="0"/>
        <v>34425.6949279732</v>
      </c>
      <c r="K47" s="430"/>
    </row>
    <row r="48" ht="19.9" customHeight="1" outlineLevel="1" spans="1:11">
      <c r="A48" s="425">
        <v>42</v>
      </c>
      <c r="B48" s="426" t="s">
        <v>293</v>
      </c>
      <c r="C48" s="426">
        <v>1500</v>
      </c>
      <c r="D48" s="426" t="s">
        <v>254</v>
      </c>
      <c r="E48" s="426">
        <v>0.37</v>
      </c>
      <c r="F48" s="426" t="s">
        <v>235</v>
      </c>
      <c r="G48" s="426">
        <v>2</v>
      </c>
      <c r="H48" s="427">
        <v>5000</v>
      </c>
      <c r="I48" s="427">
        <v>1092</v>
      </c>
      <c r="J48" s="427">
        <f t="shared" si="0"/>
        <v>2184</v>
      </c>
      <c r="K48" s="430"/>
    </row>
    <row r="49" ht="19.9" customHeight="1" outlineLevel="1" spans="1:11">
      <c r="A49" s="425">
        <v>43</v>
      </c>
      <c r="B49" s="426" t="s">
        <v>294</v>
      </c>
      <c r="C49" s="426">
        <v>22900</v>
      </c>
      <c r="D49" s="426">
        <v>490</v>
      </c>
      <c r="E49" s="426">
        <v>11</v>
      </c>
      <c r="F49" s="426" t="s">
        <v>235</v>
      </c>
      <c r="G49" s="426">
        <v>1</v>
      </c>
      <c r="H49" s="427">
        <v>76333.3333333333</v>
      </c>
      <c r="I49" s="427">
        <f t="shared" ref="I49:I51" si="1">I66/21000/430*22900*490</f>
        <v>27378.6683875969</v>
      </c>
      <c r="J49" s="427">
        <f t="shared" si="0"/>
        <v>27378.6683875969</v>
      </c>
      <c r="K49" s="430"/>
    </row>
    <row r="50" ht="19.9" customHeight="1" outlineLevel="1" spans="1:11">
      <c r="A50" s="425">
        <v>44</v>
      </c>
      <c r="B50" s="426" t="s">
        <v>295</v>
      </c>
      <c r="C50" s="426">
        <v>22900</v>
      </c>
      <c r="D50" s="426">
        <v>490</v>
      </c>
      <c r="E50" s="426">
        <v>11</v>
      </c>
      <c r="F50" s="426" t="s">
        <v>235</v>
      </c>
      <c r="G50" s="426">
        <v>1</v>
      </c>
      <c r="H50" s="427">
        <v>76333.3333333333</v>
      </c>
      <c r="I50" s="427">
        <f t="shared" si="1"/>
        <v>27378.6683875969</v>
      </c>
      <c r="J50" s="427">
        <f t="shared" si="0"/>
        <v>27378.6683875969</v>
      </c>
      <c r="K50" s="430"/>
    </row>
    <row r="51" ht="19.9" customHeight="1" outlineLevel="1" spans="1:11">
      <c r="A51" s="425">
        <v>45</v>
      </c>
      <c r="B51" s="426" t="s">
        <v>296</v>
      </c>
      <c r="C51" s="426">
        <v>22900</v>
      </c>
      <c r="D51" s="426">
        <v>490</v>
      </c>
      <c r="E51" s="426">
        <v>11</v>
      </c>
      <c r="F51" s="426" t="s">
        <v>235</v>
      </c>
      <c r="G51" s="426">
        <v>1</v>
      </c>
      <c r="H51" s="427">
        <v>76333.3333333333</v>
      </c>
      <c r="I51" s="427">
        <f>I66/21000/430*22900*490</f>
        <v>27378.6683875969</v>
      </c>
      <c r="J51" s="427">
        <f t="shared" si="0"/>
        <v>27378.6683875969</v>
      </c>
      <c r="K51" s="430"/>
    </row>
    <row r="52" ht="19.9" customHeight="1" outlineLevel="1" spans="1:11">
      <c r="A52" s="425">
        <v>46</v>
      </c>
      <c r="B52" s="426" t="s">
        <v>297</v>
      </c>
      <c r="C52" s="426">
        <v>22900</v>
      </c>
      <c r="D52" s="426">
        <v>490</v>
      </c>
      <c r="E52" s="426">
        <v>11</v>
      </c>
      <c r="F52" s="426" t="s">
        <v>235</v>
      </c>
      <c r="G52" s="426">
        <v>1</v>
      </c>
      <c r="H52" s="427">
        <v>76333.3333333333</v>
      </c>
      <c r="I52" s="427">
        <f>I66/21000/430*22900*490</f>
        <v>27378.6683875969</v>
      </c>
      <c r="J52" s="427">
        <f t="shared" si="0"/>
        <v>27378.6683875969</v>
      </c>
      <c r="K52" s="430"/>
    </row>
    <row r="53" ht="19.9" customHeight="1" outlineLevel="1" spans="1:11">
      <c r="A53" s="425">
        <v>47</v>
      </c>
      <c r="B53" s="426" t="s">
        <v>298</v>
      </c>
      <c r="C53" s="426">
        <v>4800</v>
      </c>
      <c r="D53" s="426">
        <v>350</v>
      </c>
      <c r="E53" s="426">
        <v>1.5</v>
      </c>
      <c r="F53" s="426" t="s">
        <v>235</v>
      </c>
      <c r="G53" s="426">
        <v>1</v>
      </c>
      <c r="H53" s="427">
        <v>16000</v>
      </c>
      <c r="I53" s="427">
        <v>3516</v>
      </c>
      <c r="J53" s="427">
        <f t="shared" si="0"/>
        <v>3516</v>
      </c>
      <c r="K53" s="430"/>
    </row>
    <row r="54" ht="19.9" customHeight="1" outlineLevel="1" spans="1:11">
      <c r="A54" s="425">
        <v>48</v>
      </c>
      <c r="B54" s="426" t="s">
        <v>299</v>
      </c>
      <c r="C54" s="426">
        <v>5300</v>
      </c>
      <c r="D54" s="426">
        <v>350</v>
      </c>
      <c r="E54" s="426">
        <v>1.5</v>
      </c>
      <c r="F54" s="426" t="s">
        <v>235</v>
      </c>
      <c r="G54" s="426">
        <v>1</v>
      </c>
      <c r="H54" s="427">
        <v>17666.6666666667</v>
      </c>
      <c r="I54" s="427">
        <v>3925</v>
      </c>
      <c r="J54" s="427">
        <f t="shared" si="0"/>
        <v>3925</v>
      </c>
      <c r="K54" s="430"/>
    </row>
    <row r="55" ht="19.9" customHeight="1" outlineLevel="1" spans="1:11">
      <c r="A55" s="425">
        <v>49</v>
      </c>
      <c r="B55" s="426" t="s">
        <v>300</v>
      </c>
      <c r="C55" s="426">
        <v>1500</v>
      </c>
      <c r="D55" s="426" t="s">
        <v>254</v>
      </c>
      <c r="E55" s="426">
        <v>0.37</v>
      </c>
      <c r="F55" s="426" t="s">
        <v>235</v>
      </c>
      <c r="G55" s="426">
        <v>1</v>
      </c>
      <c r="H55" s="427">
        <v>5000</v>
      </c>
      <c r="I55" s="427">
        <v>1092</v>
      </c>
      <c r="J55" s="427">
        <f t="shared" si="0"/>
        <v>1092</v>
      </c>
      <c r="K55" s="430"/>
    </row>
    <row r="56" ht="19.9" customHeight="1" outlineLevel="1" spans="1:11">
      <c r="A56" s="425">
        <v>50</v>
      </c>
      <c r="B56" s="426" t="s">
        <v>301</v>
      </c>
      <c r="C56" s="426">
        <v>35600</v>
      </c>
      <c r="D56" s="426">
        <v>520</v>
      </c>
      <c r="E56" s="426">
        <v>15</v>
      </c>
      <c r="F56" s="426" t="s">
        <v>235</v>
      </c>
      <c r="G56" s="426">
        <v>1</v>
      </c>
      <c r="H56" s="427">
        <v>118666.666666667</v>
      </c>
      <c r="I56" s="427">
        <f>I103/30500*35600</f>
        <v>40692.2706885246</v>
      </c>
      <c r="J56" s="427">
        <f t="shared" si="0"/>
        <v>40692.2706885246</v>
      </c>
      <c r="K56" s="430"/>
    </row>
    <row r="57" ht="19.9" customHeight="1" outlineLevel="1" spans="1:11">
      <c r="A57" s="425">
        <v>51</v>
      </c>
      <c r="B57" s="426" t="s">
        <v>302</v>
      </c>
      <c r="C57" s="426">
        <v>29600</v>
      </c>
      <c r="D57" s="426">
        <v>500</v>
      </c>
      <c r="E57" s="426">
        <v>11</v>
      </c>
      <c r="F57" s="426" t="s">
        <v>235</v>
      </c>
      <c r="G57" s="426">
        <v>1</v>
      </c>
      <c r="H57" s="427">
        <v>98666.6666666667</v>
      </c>
      <c r="I57" s="427">
        <f>I66/21000/430*29600*500</f>
        <v>36111.24606866</v>
      </c>
      <c r="J57" s="427">
        <f t="shared" si="0"/>
        <v>36111.24606866</v>
      </c>
      <c r="K57" s="430"/>
    </row>
    <row r="58" ht="19.9" customHeight="1" outlineLevel="1" spans="1:11">
      <c r="A58" s="425">
        <v>52</v>
      </c>
      <c r="B58" s="426" t="s">
        <v>303</v>
      </c>
      <c r="C58" s="426">
        <v>1500</v>
      </c>
      <c r="D58" s="426" t="s">
        <v>254</v>
      </c>
      <c r="E58" s="426">
        <v>0.37</v>
      </c>
      <c r="F58" s="426" t="s">
        <v>235</v>
      </c>
      <c r="G58" s="426">
        <v>1</v>
      </c>
      <c r="H58" s="427">
        <v>5000</v>
      </c>
      <c r="I58" s="427">
        <v>1092</v>
      </c>
      <c r="J58" s="427">
        <f t="shared" si="0"/>
        <v>1092</v>
      </c>
      <c r="K58" s="430"/>
    </row>
    <row r="59" ht="19.9" customHeight="1" outlineLevel="1" spans="1:11">
      <c r="A59" s="425">
        <v>53</v>
      </c>
      <c r="B59" s="426" t="s">
        <v>304</v>
      </c>
      <c r="C59" s="426">
        <v>35600</v>
      </c>
      <c r="D59" s="426">
        <v>520</v>
      </c>
      <c r="E59" s="426">
        <v>18.5</v>
      </c>
      <c r="F59" s="426" t="s">
        <v>235</v>
      </c>
      <c r="G59" s="426">
        <v>1</v>
      </c>
      <c r="H59" s="427">
        <v>118666.666666667</v>
      </c>
      <c r="I59" s="427">
        <f>I103/30500*35600</f>
        <v>40692.2706885246</v>
      </c>
      <c r="J59" s="427">
        <f t="shared" si="0"/>
        <v>40692.2706885246</v>
      </c>
      <c r="K59" s="430"/>
    </row>
    <row r="60" ht="19.9" customHeight="1" outlineLevel="1" spans="1:11">
      <c r="A60" s="425">
        <v>54</v>
      </c>
      <c r="B60" s="426" t="s">
        <v>305</v>
      </c>
      <c r="C60" s="426">
        <v>29600</v>
      </c>
      <c r="D60" s="426">
        <v>500</v>
      </c>
      <c r="E60" s="426">
        <v>11</v>
      </c>
      <c r="F60" s="426" t="s">
        <v>235</v>
      </c>
      <c r="G60" s="426">
        <v>1</v>
      </c>
      <c r="H60" s="427">
        <v>98666.6666666667</v>
      </c>
      <c r="I60" s="427">
        <f>I66/21000/430*29600*500</f>
        <v>36111.24606866</v>
      </c>
      <c r="J60" s="427">
        <f t="shared" si="0"/>
        <v>36111.24606866</v>
      </c>
      <c r="K60" s="430"/>
    </row>
    <row r="61" ht="19.9" customHeight="1" outlineLevel="1" spans="1:11">
      <c r="A61" s="425">
        <v>55</v>
      </c>
      <c r="B61" s="426" t="s">
        <v>306</v>
      </c>
      <c r="C61" s="426">
        <v>35200</v>
      </c>
      <c r="D61" s="426">
        <v>520</v>
      </c>
      <c r="E61" s="426">
        <v>15</v>
      </c>
      <c r="F61" s="426" t="s">
        <v>235</v>
      </c>
      <c r="G61" s="426">
        <v>1</v>
      </c>
      <c r="H61" s="427">
        <v>117333.333333333</v>
      </c>
      <c r="I61" s="427">
        <f>I103/30500*35200</f>
        <v>40235.0541639344</v>
      </c>
      <c r="J61" s="427">
        <f t="shared" si="0"/>
        <v>40235.0541639344</v>
      </c>
      <c r="K61" s="430"/>
    </row>
    <row r="62" ht="33" customHeight="1" outlineLevel="1" spans="1:11">
      <c r="A62" s="425">
        <v>56</v>
      </c>
      <c r="B62" s="426" t="s">
        <v>307</v>
      </c>
      <c r="C62" s="426">
        <v>35200</v>
      </c>
      <c r="D62" s="426">
        <v>520</v>
      </c>
      <c r="E62" s="426">
        <v>15</v>
      </c>
      <c r="F62" s="426" t="s">
        <v>235</v>
      </c>
      <c r="G62" s="426">
        <v>1</v>
      </c>
      <c r="H62" s="427">
        <v>117333.333333333</v>
      </c>
      <c r="I62" s="427">
        <f>I103/30500*35200</f>
        <v>40235.0541639344</v>
      </c>
      <c r="J62" s="427">
        <f t="shared" si="0"/>
        <v>40235.0541639344</v>
      </c>
      <c r="K62" s="430"/>
    </row>
    <row r="63" ht="19.9" customHeight="1" outlineLevel="1" spans="1:11">
      <c r="A63" s="425">
        <v>57</v>
      </c>
      <c r="B63" s="426" t="s">
        <v>308</v>
      </c>
      <c r="C63" s="426">
        <v>4800</v>
      </c>
      <c r="D63" s="426">
        <v>350</v>
      </c>
      <c r="E63" s="426">
        <v>1.5</v>
      </c>
      <c r="F63" s="426" t="s">
        <v>235</v>
      </c>
      <c r="G63" s="426">
        <v>1</v>
      </c>
      <c r="H63" s="427">
        <v>16000</v>
      </c>
      <c r="I63" s="427">
        <v>3516</v>
      </c>
      <c r="J63" s="427">
        <f t="shared" si="0"/>
        <v>3516</v>
      </c>
      <c r="K63" s="394"/>
    </row>
    <row r="64" ht="19.9" customHeight="1" outlineLevel="1" spans="1:11">
      <c r="A64" s="425">
        <v>58</v>
      </c>
      <c r="B64" s="426" t="s">
        <v>309</v>
      </c>
      <c r="C64" s="426">
        <v>5300</v>
      </c>
      <c r="D64" s="426">
        <v>350</v>
      </c>
      <c r="E64" s="426">
        <v>1.5</v>
      </c>
      <c r="F64" s="426" t="s">
        <v>235</v>
      </c>
      <c r="G64" s="426">
        <v>1</v>
      </c>
      <c r="H64" s="427">
        <v>17666.6666666667</v>
      </c>
      <c r="I64" s="427">
        <v>3925</v>
      </c>
      <c r="J64" s="427">
        <f t="shared" si="0"/>
        <v>3925</v>
      </c>
      <c r="K64" s="395"/>
    </row>
    <row r="65" ht="19.9" customHeight="1" outlineLevel="1" spans="1:11">
      <c r="A65" s="425">
        <v>59</v>
      </c>
      <c r="B65" s="426" t="s">
        <v>310</v>
      </c>
      <c r="C65" s="426">
        <v>1500</v>
      </c>
      <c r="D65" s="426" t="s">
        <v>254</v>
      </c>
      <c r="E65" s="426">
        <v>0.37</v>
      </c>
      <c r="F65" s="426" t="s">
        <v>235</v>
      </c>
      <c r="G65" s="426">
        <v>1</v>
      </c>
      <c r="H65" s="427">
        <v>5000</v>
      </c>
      <c r="I65" s="427">
        <v>1092</v>
      </c>
      <c r="J65" s="427">
        <f t="shared" si="0"/>
        <v>1092</v>
      </c>
      <c r="K65" s="395"/>
    </row>
    <row r="66" s="391" customFormat="1" ht="19.9" customHeight="1" outlineLevel="1" spans="1:11">
      <c r="A66" s="425">
        <v>60</v>
      </c>
      <c r="B66" s="426" t="s">
        <v>311</v>
      </c>
      <c r="C66" s="426">
        <v>21000</v>
      </c>
      <c r="D66" s="426">
        <v>430</v>
      </c>
      <c r="E66" s="426">
        <v>11</v>
      </c>
      <c r="F66" s="426" t="s">
        <v>235</v>
      </c>
      <c r="G66" s="426">
        <v>1</v>
      </c>
      <c r="H66" s="427">
        <v>70000</v>
      </c>
      <c r="I66" s="427">
        <f>19498*1.13</f>
        <v>22032.74</v>
      </c>
      <c r="J66" s="427">
        <f t="shared" si="0"/>
        <v>22032.74</v>
      </c>
      <c r="K66" s="395"/>
    </row>
    <row r="67" s="391" customFormat="1" ht="19.9" customHeight="1" outlineLevel="1" spans="1:11">
      <c r="A67" s="425">
        <v>61</v>
      </c>
      <c r="B67" s="426" t="s">
        <v>312</v>
      </c>
      <c r="C67" s="426">
        <v>21000</v>
      </c>
      <c r="D67" s="426">
        <v>430</v>
      </c>
      <c r="E67" s="426">
        <v>11</v>
      </c>
      <c r="F67" s="426" t="s">
        <v>235</v>
      </c>
      <c r="G67" s="426">
        <v>1</v>
      </c>
      <c r="H67" s="427">
        <v>70000</v>
      </c>
      <c r="I67" s="427">
        <f>19498*1.13</f>
        <v>22032.74</v>
      </c>
      <c r="J67" s="427">
        <f t="shared" si="0"/>
        <v>22032.74</v>
      </c>
      <c r="K67" s="395"/>
    </row>
    <row r="68" ht="19.9" customHeight="1" outlineLevel="1" spans="1:11">
      <c r="A68" s="425">
        <v>62</v>
      </c>
      <c r="B68" s="426" t="s">
        <v>313</v>
      </c>
      <c r="C68" s="426">
        <v>4800</v>
      </c>
      <c r="D68" s="426">
        <v>350</v>
      </c>
      <c r="E68" s="426">
        <v>1.5</v>
      </c>
      <c r="F68" s="426" t="s">
        <v>235</v>
      </c>
      <c r="G68" s="426">
        <v>1</v>
      </c>
      <c r="H68" s="427">
        <v>16000</v>
      </c>
      <c r="I68" s="427">
        <v>3516</v>
      </c>
      <c r="J68" s="427">
        <f t="shared" si="0"/>
        <v>3516</v>
      </c>
      <c r="K68" s="395"/>
    </row>
    <row r="69" ht="19.9" customHeight="1" outlineLevel="1" spans="1:11">
      <c r="A69" s="425">
        <v>63</v>
      </c>
      <c r="B69" s="426" t="s">
        <v>314</v>
      </c>
      <c r="C69" s="426">
        <v>5300</v>
      </c>
      <c r="D69" s="426">
        <v>350</v>
      </c>
      <c r="E69" s="426">
        <v>1.5</v>
      </c>
      <c r="F69" s="426" t="s">
        <v>235</v>
      </c>
      <c r="G69" s="426">
        <v>1</v>
      </c>
      <c r="H69" s="427">
        <v>17666.6666666667</v>
      </c>
      <c r="I69" s="427">
        <v>3925</v>
      </c>
      <c r="J69" s="427">
        <f t="shared" si="0"/>
        <v>3925</v>
      </c>
      <c r="K69" s="395"/>
    </row>
    <row r="70" ht="19.9" customHeight="1" outlineLevel="1" spans="1:11">
      <c r="A70" s="425">
        <v>64</v>
      </c>
      <c r="B70" s="426" t="s">
        <v>315</v>
      </c>
      <c r="C70" s="426">
        <v>1500</v>
      </c>
      <c r="D70" s="426" t="s">
        <v>254</v>
      </c>
      <c r="E70" s="426">
        <v>0.37</v>
      </c>
      <c r="F70" s="426" t="s">
        <v>235</v>
      </c>
      <c r="G70" s="426">
        <v>1</v>
      </c>
      <c r="H70" s="427">
        <v>5000</v>
      </c>
      <c r="I70" s="427">
        <v>1092</v>
      </c>
      <c r="J70" s="427">
        <f t="shared" si="0"/>
        <v>1092</v>
      </c>
      <c r="K70" s="395"/>
    </row>
    <row r="71" ht="19.9" customHeight="1" outlineLevel="1" spans="1:11">
      <c r="A71" s="425">
        <v>65</v>
      </c>
      <c r="B71" s="426" t="s">
        <v>316</v>
      </c>
      <c r="C71" s="426">
        <v>43000</v>
      </c>
      <c r="D71" s="426">
        <v>560</v>
      </c>
      <c r="E71" s="426">
        <v>22</v>
      </c>
      <c r="F71" s="426" t="s">
        <v>235</v>
      </c>
      <c r="G71" s="426">
        <v>1</v>
      </c>
      <c r="H71" s="427">
        <v>143333.333333333</v>
      </c>
      <c r="I71" s="427">
        <f>47293*1.13</f>
        <v>53441.09</v>
      </c>
      <c r="J71" s="427">
        <f t="shared" ref="J71:J116" si="2">G71*I71</f>
        <v>53441.09</v>
      </c>
      <c r="K71" s="395"/>
    </row>
    <row r="72" ht="19.9" customHeight="1" outlineLevel="1" spans="1:11">
      <c r="A72" s="425">
        <v>66</v>
      </c>
      <c r="B72" s="426" t="s">
        <v>317</v>
      </c>
      <c r="C72" s="426">
        <v>36300</v>
      </c>
      <c r="D72" s="426">
        <v>520</v>
      </c>
      <c r="E72" s="426">
        <v>15</v>
      </c>
      <c r="F72" s="426" t="s">
        <v>235</v>
      </c>
      <c r="G72" s="426">
        <v>1</v>
      </c>
      <c r="H72" s="427">
        <v>121000</v>
      </c>
      <c r="I72" s="427">
        <f>I103/30500*36300</f>
        <v>41492.3996065574</v>
      </c>
      <c r="J72" s="427">
        <f t="shared" si="2"/>
        <v>41492.3996065574</v>
      </c>
      <c r="K72" s="395"/>
    </row>
    <row r="73" s="391" customFormat="1" ht="31.15" customHeight="1" outlineLevel="1" spans="1:11">
      <c r="A73" s="425">
        <v>67</v>
      </c>
      <c r="B73" s="426" t="s">
        <v>318</v>
      </c>
      <c r="C73" s="426">
        <v>12300</v>
      </c>
      <c r="D73" s="426">
        <v>420</v>
      </c>
      <c r="E73" s="426">
        <v>5.5</v>
      </c>
      <c r="F73" s="426" t="s">
        <v>235</v>
      </c>
      <c r="G73" s="426">
        <v>1</v>
      </c>
      <c r="H73" s="427">
        <v>41000</v>
      </c>
      <c r="I73" s="427">
        <f>14625*1.13</f>
        <v>16526.25</v>
      </c>
      <c r="J73" s="427">
        <f t="shared" si="2"/>
        <v>16526.25</v>
      </c>
      <c r="K73" s="395"/>
    </row>
    <row r="74" s="391" customFormat="1" ht="19.9" customHeight="1" outlineLevel="1" spans="1:11">
      <c r="A74" s="425">
        <v>68</v>
      </c>
      <c r="B74" s="426" t="s">
        <v>319</v>
      </c>
      <c r="C74" s="426">
        <v>11200</v>
      </c>
      <c r="D74" s="426">
        <v>420</v>
      </c>
      <c r="E74" s="426">
        <v>5.5</v>
      </c>
      <c r="F74" s="426" t="s">
        <v>235</v>
      </c>
      <c r="G74" s="426">
        <v>1</v>
      </c>
      <c r="H74" s="427">
        <v>37333.3333333333</v>
      </c>
      <c r="I74" s="427">
        <f>11733*1.13</f>
        <v>13258.29</v>
      </c>
      <c r="J74" s="427">
        <f t="shared" si="2"/>
        <v>13258.29</v>
      </c>
      <c r="K74" s="395"/>
    </row>
    <row r="75" ht="19.9" customHeight="1" outlineLevel="1" spans="1:11">
      <c r="A75" s="425">
        <v>69</v>
      </c>
      <c r="B75" s="426" t="s">
        <v>320</v>
      </c>
      <c r="C75" s="426">
        <v>1500</v>
      </c>
      <c r="D75" s="426" t="s">
        <v>254</v>
      </c>
      <c r="E75" s="426">
        <v>0.37</v>
      </c>
      <c r="F75" s="426" t="s">
        <v>235</v>
      </c>
      <c r="G75" s="426">
        <v>1</v>
      </c>
      <c r="H75" s="427">
        <v>5000</v>
      </c>
      <c r="I75" s="427">
        <v>1092</v>
      </c>
      <c r="J75" s="427">
        <f t="shared" si="2"/>
        <v>1092</v>
      </c>
      <c r="K75" s="395"/>
    </row>
    <row r="76" ht="19.9" customHeight="1" outlineLevel="1" spans="1:11">
      <c r="A76" s="425">
        <v>70</v>
      </c>
      <c r="B76" s="426" t="s">
        <v>321</v>
      </c>
      <c r="C76" s="426">
        <v>34100</v>
      </c>
      <c r="D76" s="426">
        <v>520</v>
      </c>
      <c r="E76" s="426">
        <v>15</v>
      </c>
      <c r="F76" s="426" t="s">
        <v>235</v>
      </c>
      <c r="G76" s="426">
        <v>1</v>
      </c>
      <c r="H76" s="427">
        <v>113666.666666667</v>
      </c>
      <c r="I76" s="427">
        <f>I103/30500*34100</f>
        <v>38977.7087213115</v>
      </c>
      <c r="J76" s="427">
        <f t="shared" si="2"/>
        <v>38977.7087213115</v>
      </c>
      <c r="K76" s="395"/>
    </row>
    <row r="77" ht="19.9" customHeight="1" outlineLevel="1" spans="1:11">
      <c r="A77" s="425">
        <v>71</v>
      </c>
      <c r="B77" s="426" t="s">
        <v>322</v>
      </c>
      <c r="C77" s="426">
        <v>33900</v>
      </c>
      <c r="D77" s="426">
        <v>520</v>
      </c>
      <c r="E77" s="426">
        <v>15</v>
      </c>
      <c r="F77" s="426" t="s">
        <v>235</v>
      </c>
      <c r="G77" s="426">
        <v>1</v>
      </c>
      <c r="H77" s="427">
        <v>113000</v>
      </c>
      <c r="I77" s="427">
        <f>I103/30500*33900</f>
        <v>38749.1004590164</v>
      </c>
      <c r="J77" s="427">
        <f t="shared" si="2"/>
        <v>38749.1004590164</v>
      </c>
      <c r="K77" s="395"/>
    </row>
    <row r="78" ht="19.9" customHeight="1" outlineLevel="1" spans="1:11">
      <c r="A78" s="425">
        <v>72</v>
      </c>
      <c r="B78" s="426" t="s">
        <v>323</v>
      </c>
      <c r="C78" s="426">
        <v>1500</v>
      </c>
      <c r="D78" s="426" t="s">
        <v>254</v>
      </c>
      <c r="E78" s="426">
        <v>0.37</v>
      </c>
      <c r="F78" s="426" t="s">
        <v>235</v>
      </c>
      <c r="G78" s="426">
        <v>1</v>
      </c>
      <c r="H78" s="427">
        <v>5000</v>
      </c>
      <c r="I78" s="427">
        <v>1092</v>
      </c>
      <c r="J78" s="427">
        <f t="shared" si="2"/>
        <v>1092</v>
      </c>
      <c r="K78" s="395"/>
    </row>
    <row r="79" ht="19.9" customHeight="1" outlineLevel="1" spans="1:11">
      <c r="A79" s="425">
        <v>73</v>
      </c>
      <c r="B79" s="426" t="s">
        <v>324</v>
      </c>
      <c r="C79" s="426">
        <v>28000</v>
      </c>
      <c r="D79" s="426">
        <v>490</v>
      </c>
      <c r="E79" s="426">
        <v>11</v>
      </c>
      <c r="F79" s="426" t="s">
        <v>235</v>
      </c>
      <c r="G79" s="426">
        <v>1</v>
      </c>
      <c r="H79" s="427">
        <v>93333.3333333333</v>
      </c>
      <c r="I79" s="427">
        <f>I66/21000/430*28000*490</f>
        <v>33476.1010852713</v>
      </c>
      <c r="J79" s="427">
        <f t="shared" si="2"/>
        <v>33476.1010852713</v>
      </c>
      <c r="K79" s="395"/>
    </row>
    <row r="80" ht="19.9" customHeight="1" outlineLevel="1" spans="1:11">
      <c r="A80" s="425">
        <v>74</v>
      </c>
      <c r="B80" s="426" t="s">
        <v>325</v>
      </c>
      <c r="C80" s="426">
        <v>27800</v>
      </c>
      <c r="D80" s="426">
        <v>490</v>
      </c>
      <c r="E80" s="426">
        <v>11</v>
      </c>
      <c r="F80" s="426" t="s">
        <v>235</v>
      </c>
      <c r="G80" s="426">
        <v>1</v>
      </c>
      <c r="H80" s="427">
        <v>92666.6666666667</v>
      </c>
      <c r="I80" s="427">
        <f>I66/21000/430*27800*490</f>
        <v>33236.9860775194</v>
      </c>
      <c r="J80" s="427">
        <f t="shared" si="2"/>
        <v>33236.9860775194</v>
      </c>
      <c r="K80" s="395"/>
    </row>
    <row r="81" s="391" customFormat="1" ht="19.9" customHeight="1" outlineLevel="1" spans="1:11">
      <c r="A81" s="425">
        <v>75</v>
      </c>
      <c r="B81" s="426" t="s">
        <v>326</v>
      </c>
      <c r="C81" s="426" t="s">
        <v>327</v>
      </c>
      <c r="D81" s="426" t="s">
        <v>328</v>
      </c>
      <c r="E81" s="426" t="s">
        <v>329</v>
      </c>
      <c r="F81" s="426" t="s">
        <v>235</v>
      </c>
      <c r="G81" s="426">
        <v>1</v>
      </c>
      <c r="H81" s="427">
        <v>102666.666666667</v>
      </c>
      <c r="I81" s="427">
        <f>I66/21000/430*46200*720</f>
        <v>81162.4654883721</v>
      </c>
      <c r="J81" s="427">
        <f t="shared" si="2"/>
        <v>81162.4654883721</v>
      </c>
      <c r="K81" s="395"/>
    </row>
    <row r="82" s="391" customFormat="1" ht="19.9" customHeight="1" outlineLevel="1" spans="1:11">
      <c r="A82" s="425">
        <v>76</v>
      </c>
      <c r="B82" s="426" t="s">
        <v>330</v>
      </c>
      <c r="C82" s="426" t="s">
        <v>331</v>
      </c>
      <c r="D82" s="426" t="s">
        <v>332</v>
      </c>
      <c r="E82" s="426" t="s">
        <v>333</v>
      </c>
      <c r="F82" s="426" t="s">
        <v>235</v>
      </c>
      <c r="G82" s="426">
        <v>1</v>
      </c>
      <c r="H82" s="427">
        <v>128333.333333333</v>
      </c>
      <c r="I82" s="427">
        <f>I66/21000/430*57700*750</f>
        <v>105588.79551495</v>
      </c>
      <c r="J82" s="427">
        <f t="shared" si="2"/>
        <v>105588.79551495</v>
      </c>
      <c r="K82" s="395"/>
    </row>
    <row r="83" ht="19.9" customHeight="1" outlineLevel="1" spans="1:11">
      <c r="A83" s="425">
        <v>77</v>
      </c>
      <c r="B83" s="426" t="s">
        <v>334</v>
      </c>
      <c r="C83" s="426">
        <v>32600</v>
      </c>
      <c r="D83" s="426">
        <v>520</v>
      </c>
      <c r="E83" s="426">
        <v>15</v>
      </c>
      <c r="F83" s="426" t="s">
        <v>235</v>
      </c>
      <c r="G83" s="426">
        <v>2</v>
      </c>
      <c r="H83" s="427">
        <v>108666.666666667</v>
      </c>
      <c r="I83" s="427">
        <f>I103/30500*32600</f>
        <v>37263.1467540984</v>
      </c>
      <c r="J83" s="427">
        <f t="shared" si="2"/>
        <v>74526.2935081967</v>
      </c>
      <c r="K83" s="395"/>
    </row>
    <row r="84" s="391" customFormat="1" ht="19.9" customHeight="1" outlineLevel="1" spans="1:11">
      <c r="A84" s="425">
        <v>78</v>
      </c>
      <c r="B84" s="426" t="s">
        <v>335</v>
      </c>
      <c r="C84" s="426">
        <v>20100</v>
      </c>
      <c r="D84" s="426">
        <v>490</v>
      </c>
      <c r="E84" s="426">
        <v>11</v>
      </c>
      <c r="F84" s="426" t="s">
        <v>235</v>
      </c>
      <c r="G84" s="426">
        <v>1</v>
      </c>
      <c r="H84" s="427">
        <v>67000</v>
      </c>
      <c r="I84" s="427">
        <f>19498*1.13</f>
        <v>22032.74</v>
      </c>
      <c r="J84" s="427">
        <f t="shared" si="2"/>
        <v>22032.74</v>
      </c>
      <c r="K84" s="395"/>
    </row>
    <row r="85" ht="19.9" customHeight="1" outlineLevel="1" spans="1:11">
      <c r="A85" s="425">
        <v>79</v>
      </c>
      <c r="B85" s="426" t="s">
        <v>336</v>
      </c>
      <c r="C85" s="426">
        <v>23200</v>
      </c>
      <c r="D85" s="426">
        <v>490</v>
      </c>
      <c r="E85" s="426">
        <v>11</v>
      </c>
      <c r="F85" s="426" t="s">
        <v>235</v>
      </c>
      <c r="G85" s="426">
        <v>1</v>
      </c>
      <c r="H85" s="427">
        <v>77333.3333333333</v>
      </c>
      <c r="I85" s="427">
        <f>I66/21000/430*23200*490</f>
        <v>27737.3408992248</v>
      </c>
      <c r="J85" s="427">
        <f t="shared" si="2"/>
        <v>27737.3408992248</v>
      </c>
      <c r="K85" s="395"/>
    </row>
    <row r="86" ht="19.9" customHeight="1" outlineLevel="1" spans="1:11">
      <c r="A86" s="425">
        <v>80</v>
      </c>
      <c r="B86" s="426" t="s">
        <v>337</v>
      </c>
      <c r="C86" s="426">
        <v>23200</v>
      </c>
      <c r="D86" s="426">
        <v>490</v>
      </c>
      <c r="E86" s="426">
        <v>11</v>
      </c>
      <c r="F86" s="426" t="s">
        <v>235</v>
      </c>
      <c r="G86" s="426">
        <v>1</v>
      </c>
      <c r="H86" s="427">
        <v>77333.3333333333</v>
      </c>
      <c r="I86" s="427">
        <f>I66/21000/430*23200*490</f>
        <v>27737.3408992248</v>
      </c>
      <c r="J86" s="427">
        <f t="shared" si="2"/>
        <v>27737.3408992248</v>
      </c>
      <c r="K86" s="395"/>
    </row>
    <row r="87" s="391" customFormat="1" ht="19.9" customHeight="1" outlineLevel="1" spans="1:11">
      <c r="A87" s="425">
        <v>81</v>
      </c>
      <c r="B87" s="426" t="s">
        <v>338</v>
      </c>
      <c r="C87" s="426">
        <v>17600</v>
      </c>
      <c r="D87" s="426">
        <v>460</v>
      </c>
      <c r="E87" s="426">
        <v>5.5</v>
      </c>
      <c r="F87" s="426" t="s">
        <v>235</v>
      </c>
      <c r="G87" s="426">
        <v>1</v>
      </c>
      <c r="H87" s="427">
        <v>58666.6666666667</v>
      </c>
      <c r="I87" s="427">
        <f>I73/12300*17600</f>
        <v>23647.3170731707</v>
      </c>
      <c r="J87" s="427">
        <f t="shared" si="2"/>
        <v>23647.3170731707</v>
      </c>
      <c r="K87" s="395"/>
    </row>
    <row r="88" s="391" customFormat="1" ht="19.9" customHeight="1" outlineLevel="1" spans="1:11">
      <c r="A88" s="425">
        <v>82</v>
      </c>
      <c r="B88" s="426" t="s">
        <v>339</v>
      </c>
      <c r="C88" s="426">
        <v>17600</v>
      </c>
      <c r="D88" s="426">
        <v>460</v>
      </c>
      <c r="E88" s="426">
        <v>5.5</v>
      </c>
      <c r="F88" s="426" t="s">
        <v>235</v>
      </c>
      <c r="G88" s="426">
        <v>1</v>
      </c>
      <c r="H88" s="427">
        <v>58666.6666666667</v>
      </c>
      <c r="I88" s="427">
        <f>I74/12300*17600</f>
        <v>18971.2117073171</v>
      </c>
      <c r="J88" s="427">
        <f t="shared" si="2"/>
        <v>18971.2117073171</v>
      </c>
      <c r="K88" s="395"/>
    </row>
    <row r="89" s="391" customFormat="1" ht="19.9" customHeight="1" outlineLevel="1" spans="1:11">
      <c r="A89" s="425">
        <v>83</v>
      </c>
      <c r="B89" s="426" t="s">
        <v>340</v>
      </c>
      <c r="C89" s="426">
        <v>18600</v>
      </c>
      <c r="D89" s="426">
        <v>460</v>
      </c>
      <c r="E89" s="426">
        <v>5.5</v>
      </c>
      <c r="F89" s="426" t="s">
        <v>235</v>
      </c>
      <c r="G89" s="426">
        <v>1</v>
      </c>
      <c r="H89" s="427">
        <v>62000</v>
      </c>
      <c r="I89" s="427">
        <f>I73/12300*18600</f>
        <v>24990.9146341463</v>
      </c>
      <c r="J89" s="427">
        <f t="shared" si="2"/>
        <v>24990.9146341463</v>
      </c>
      <c r="K89" s="395"/>
    </row>
    <row r="90" ht="19.9" customHeight="1" outlineLevel="1" spans="1:11">
      <c r="A90" s="425">
        <v>84</v>
      </c>
      <c r="B90" s="426" t="s">
        <v>341</v>
      </c>
      <c r="C90" s="426">
        <v>1500</v>
      </c>
      <c r="D90" s="426" t="s">
        <v>254</v>
      </c>
      <c r="E90" s="426">
        <v>0.37</v>
      </c>
      <c r="F90" s="426" t="s">
        <v>235</v>
      </c>
      <c r="G90" s="426">
        <v>1</v>
      </c>
      <c r="H90" s="427">
        <v>5000</v>
      </c>
      <c r="I90" s="427">
        <v>1092</v>
      </c>
      <c r="J90" s="427">
        <f t="shared" si="2"/>
        <v>1092</v>
      </c>
      <c r="K90" s="395"/>
    </row>
    <row r="91" ht="19.9" customHeight="1" outlineLevel="1" spans="1:11">
      <c r="A91" s="425">
        <v>85</v>
      </c>
      <c r="B91" s="426" t="s">
        <v>342</v>
      </c>
      <c r="C91" s="426">
        <v>24600</v>
      </c>
      <c r="D91" s="426">
        <v>500</v>
      </c>
      <c r="E91" s="426">
        <v>11</v>
      </c>
      <c r="F91" s="426" t="s">
        <v>235</v>
      </c>
      <c r="G91" s="426">
        <v>1</v>
      </c>
      <c r="H91" s="427">
        <v>82000</v>
      </c>
      <c r="I91" s="427">
        <f>I66/21000/430*24600*500</f>
        <v>30011.3734219269</v>
      </c>
      <c r="J91" s="427">
        <f t="shared" si="2"/>
        <v>30011.3734219269</v>
      </c>
      <c r="K91" s="395"/>
    </row>
    <row r="92" ht="19.9" customHeight="1" outlineLevel="1" spans="1:11">
      <c r="A92" s="425">
        <v>86</v>
      </c>
      <c r="B92" s="426" t="s">
        <v>343</v>
      </c>
      <c r="C92" s="426">
        <v>24600</v>
      </c>
      <c r="D92" s="426">
        <v>500</v>
      </c>
      <c r="E92" s="426">
        <v>11</v>
      </c>
      <c r="F92" s="426" t="s">
        <v>235</v>
      </c>
      <c r="G92" s="426">
        <v>1</v>
      </c>
      <c r="H92" s="427">
        <v>82000</v>
      </c>
      <c r="I92" s="427">
        <f>I66/21000/430*24600*500</f>
        <v>30011.3734219269</v>
      </c>
      <c r="J92" s="427">
        <f t="shared" si="2"/>
        <v>30011.3734219269</v>
      </c>
      <c r="K92" s="395"/>
    </row>
    <row r="93" ht="19.9" customHeight="1" outlineLevel="1" spans="1:11">
      <c r="A93" s="425">
        <v>87</v>
      </c>
      <c r="B93" s="426" t="s">
        <v>344</v>
      </c>
      <c r="C93" s="426">
        <v>24100</v>
      </c>
      <c r="D93" s="426">
        <v>500</v>
      </c>
      <c r="E93" s="426">
        <v>11</v>
      </c>
      <c r="F93" s="426" t="s">
        <v>235</v>
      </c>
      <c r="G93" s="426">
        <v>1</v>
      </c>
      <c r="H93" s="427">
        <v>80333.3333333333</v>
      </c>
      <c r="I93" s="427">
        <f>I66/21000/430*24100*500</f>
        <v>29401.3861572536</v>
      </c>
      <c r="J93" s="427">
        <f t="shared" si="2"/>
        <v>29401.3861572536</v>
      </c>
      <c r="K93" s="395"/>
    </row>
    <row r="94" ht="19.9" customHeight="1" outlineLevel="1" spans="1:11">
      <c r="A94" s="425">
        <v>88</v>
      </c>
      <c r="B94" s="426" t="s">
        <v>345</v>
      </c>
      <c r="C94" s="426">
        <v>24100</v>
      </c>
      <c r="D94" s="426">
        <v>500</v>
      </c>
      <c r="E94" s="426">
        <v>11</v>
      </c>
      <c r="F94" s="426" t="s">
        <v>235</v>
      </c>
      <c r="G94" s="426">
        <v>1</v>
      </c>
      <c r="H94" s="427">
        <v>80333.3333333333</v>
      </c>
      <c r="I94" s="427">
        <f>I66/21000/430*24100*500</f>
        <v>29401.3861572536</v>
      </c>
      <c r="J94" s="427">
        <f t="shared" si="2"/>
        <v>29401.3861572536</v>
      </c>
      <c r="K94" s="395"/>
    </row>
    <row r="95" ht="19.9" customHeight="1" outlineLevel="1" spans="1:11">
      <c r="A95" s="425">
        <v>89</v>
      </c>
      <c r="B95" s="426" t="s">
        <v>346</v>
      </c>
      <c r="C95" s="426">
        <v>25700</v>
      </c>
      <c r="D95" s="426">
        <v>500</v>
      </c>
      <c r="E95" s="426">
        <v>11</v>
      </c>
      <c r="F95" s="426" t="s">
        <v>235</v>
      </c>
      <c r="G95" s="426">
        <v>1</v>
      </c>
      <c r="H95" s="427">
        <v>85666.6666666667</v>
      </c>
      <c r="I95" s="427">
        <f>I66/21000/430*25700*500</f>
        <v>31353.3454042082</v>
      </c>
      <c r="J95" s="427">
        <f t="shared" si="2"/>
        <v>31353.3454042082</v>
      </c>
      <c r="K95" s="395"/>
    </row>
    <row r="96" ht="19.9" customHeight="1" outlineLevel="1" spans="1:11">
      <c r="A96" s="425">
        <v>90</v>
      </c>
      <c r="B96" s="426" t="s">
        <v>347</v>
      </c>
      <c r="C96" s="426">
        <v>25700</v>
      </c>
      <c r="D96" s="426">
        <v>500</v>
      </c>
      <c r="E96" s="426">
        <v>11</v>
      </c>
      <c r="F96" s="426" t="s">
        <v>235</v>
      </c>
      <c r="G96" s="426">
        <v>1</v>
      </c>
      <c r="H96" s="427">
        <v>85666.6666666667</v>
      </c>
      <c r="I96" s="427">
        <f>I66/21000/430*25700*500</f>
        <v>31353.3454042082</v>
      </c>
      <c r="J96" s="427">
        <f t="shared" si="2"/>
        <v>31353.3454042082</v>
      </c>
      <c r="K96" s="395"/>
    </row>
    <row r="97" ht="19.9" customHeight="1" outlineLevel="1" spans="1:11">
      <c r="A97" s="425">
        <v>91</v>
      </c>
      <c r="B97" s="426" t="s">
        <v>348</v>
      </c>
      <c r="C97" s="426">
        <v>33200</v>
      </c>
      <c r="D97" s="426">
        <v>520</v>
      </c>
      <c r="E97" s="426">
        <v>15</v>
      </c>
      <c r="F97" s="426" t="s">
        <v>235</v>
      </c>
      <c r="G97" s="426">
        <v>1</v>
      </c>
      <c r="H97" s="427">
        <v>110666.666666667</v>
      </c>
      <c r="I97" s="427">
        <f>I103/30500*33200</f>
        <v>37948.9715409836</v>
      </c>
      <c r="J97" s="427">
        <f t="shared" si="2"/>
        <v>37948.9715409836</v>
      </c>
      <c r="K97" s="395"/>
    </row>
    <row r="98" ht="21" customHeight="1" outlineLevel="1" spans="1:11">
      <c r="A98" s="425">
        <v>92</v>
      </c>
      <c r="B98" s="426" t="s">
        <v>349</v>
      </c>
      <c r="C98" s="426">
        <v>33200</v>
      </c>
      <c r="D98" s="426">
        <v>520</v>
      </c>
      <c r="E98" s="426">
        <v>15</v>
      </c>
      <c r="F98" s="426" t="s">
        <v>235</v>
      </c>
      <c r="G98" s="426">
        <v>1</v>
      </c>
      <c r="H98" s="427">
        <v>110666.666666667</v>
      </c>
      <c r="I98" s="427">
        <f>I103/30500*33200</f>
        <v>37948.9715409836</v>
      </c>
      <c r="J98" s="427">
        <f t="shared" si="2"/>
        <v>37948.9715409836</v>
      </c>
      <c r="K98" s="395"/>
    </row>
    <row r="99" s="391" customFormat="1" ht="19.9" customHeight="1" outlineLevel="1" spans="1:11">
      <c r="A99" s="425">
        <v>93</v>
      </c>
      <c r="B99" s="426" t="s">
        <v>350</v>
      </c>
      <c r="C99" s="426">
        <v>3000</v>
      </c>
      <c r="D99" s="426">
        <v>100</v>
      </c>
      <c r="E99" s="426">
        <v>0.12</v>
      </c>
      <c r="F99" s="426" t="s">
        <v>235</v>
      </c>
      <c r="G99" s="426">
        <v>54</v>
      </c>
      <c r="H99" s="427">
        <v>10000</v>
      </c>
      <c r="I99" s="427">
        <v>1035</v>
      </c>
      <c r="J99" s="427">
        <f t="shared" si="2"/>
        <v>55890</v>
      </c>
      <c r="K99" s="395"/>
    </row>
    <row r="100" s="391" customFormat="1" ht="19.9" customHeight="1" outlineLevel="1" spans="1:11">
      <c r="A100" s="425">
        <v>94</v>
      </c>
      <c r="B100" s="426" t="s">
        <v>351</v>
      </c>
      <c r="C100" s="426">
        <v>500</v>
      </c>
      <c r="D100" s="426">
        <v>100</v>
      </c>
      <c r="E100" s="426">
        <v>0.05</v>
      </c>
      <c r="F100" s="426" t="s">
        <v>235</v>
      </c>
      <c r="G100" s="426">
        <v>10</v>
      </c>
      <c r="H100" s="427">
        <v>1666.66666666667</v>
      </c>
      <c r="I100" s="427">
        <v>640</v>
      </c>
      <c r="J100" s="427">
        <f t="shared" si="2"/>
        <v>6400</v>
      </c>
      <c r="K100" s="395"/>
    </row>
    <row r="101" s="391" customFormat="1" ht="19.9" customHeight="1" outlineLevel="1" spans="1:11">
      <c r="A101" s="425">
        <v>95</v>
      </c>
      <c r="B101" s="426" t="s">
        <v>352</v>
      </c>
      <c r="C101" s="426">
        <v>11000</v>
      </c>
      <c r="D101" s="426">
        <v>450</v>
      </c>
      <c r="E101" s="426">
        <v>4</v>
      </c>
      <c r="F101" s="426" t="s">
        <v>235</v>
      </c>
      <c r="G101" s="426">
        <v>1</v>
      </c>
      <c r="H101" s="427">
        <v>36666.6666666667</v>
      </c>
      <c r="I101" s="427">
        <v>10104</v>
      </c>
      <c r="J101" s="427">
        <f t="shared" si="2"/>
        <v>10104</v>
      </c>
      <c r="K101" s="395"/>
    </row>
    <row r="102" s="391" customFormat="1" ht="19.9" customHeight="1" outlineLevel="1" spans="1:11">
      <c r="A102" s="425">
        <v>96</v>
      </c>
      <c r="B102" s="426" t="s">
        <v>353</v>
      </c>
      <c r="C102" s="426">
        <v>9100</v>
      </c>
      <c r="D102" s="426">
        <v>430</v>
      </c>
      <c r="E102" s="426">
        <v>4</v>
      </c>
      <c r="F102" s="426" t="s">
        <v>235</v>
      </c>
      <c r="G102" s="426">
        <v>3</v>
      </c>
      <c r="H102" s="427">
        <v>30333.3333333333</v>
      </c>
      <c r="I102" s="427">
        <v>6637</v>
      </c>
      <c r="J102" s="427">
        <f t="shared" si="2"/>
        <v>19911</v>
      </c>
      <c r="K102" s="395"/>
    </row>
    <row r="103" s="391" customFormat="1" ht="19.9" customHeight="1" outlineLevel="1" spans="1:11">
      <c r="A103" s="425">
        <v>97</v>
      </c>
      <c r="B103" s="426" t="s">
        <v>354</v>
      </c>
      <c r="C103" s="426">
        <v>30500</v>
      </c>
      <c r="D103" s="426">
        <v>650</v>
      </c>
      <c r="E103" s="426">
        <v>15</v>
      </c>
      <c r="F103" s="426" t="s">
        <v>235</v>
      </c>
      <c r="G103" s="426">
        <v>1</v>
      </c>
      <c r="H103" s="427">
        <v>101666.666666667</v>
      </c>
      <c r="I103" s="427">
        <f>30852*1.13</f>
        <v>34862.76</v>
      </c>
      <c r="J103" s="427">
        <f t="shared" si="2"/>
        <v>34862.76</v>
      </c>
      <c r="K103" s="395"/>
    </row>
    <row r="104" s="391" customFormat="1" ht="19.9" customHeight="1" outlineLevel="1" spans="1:11">
      <c r="A104" s="425">
        <v>98</v>
      </c>
      <c r="B104" s="426" t="s">
        <v>355</v>
      </c>
      <c r="C104" s="426">
        <v>7800</v>
      </c>
      <c r="D104" s="426">
        <v>420</v>
      </c>
      <c r="E104" s="426">
        <v>3</v>
      </c>
      <c r="F104" s="426" t="s">
        <v>235</v>
      </c>
      <c r="G104" s="426">
        <v>1</v>
      </c>
      <c r="H104" s="427">
        <v>26000</v>
      </c>
      <c r="I104" s="427">
        <f>5863.22*1.13</f>
        <v>6625.4386</v>
      </c>
      <c r="J104" s="427">
        <f t="shared" si="2"/>
        <v>6625.4386</v>
      </c>
      <c r="K104" s="395"/>
    </row>
    <row r="105" s="391" customFormat="1" ht="19.9" customHeight="1" outlineLevel="1" spans="1:11">
      <c r="A105" s="425">
        <v>99</v>
      </c>
      <c r="B105" s="426" t="s">
        <v>356</v>
      </c>
      <c r="C105" s="426">
        <v>9100</v>
      </c>
      <c r="D105" s="426">
        <v>430</v>
      </c>
      <c r="E105" s="426">
        <v>4</v>
      </c>
      <c r="F105" s="426" t="s">
        <v>235</v>
      </c>
      <c r="G105" s="426">
        <v>1</v>
      </c>
      <c r="H105" s="427">
        <v>30333.3333333333</v>
      </c>
      <c r="I105" s="427">
        <v>6637</v>
      </c>
      <c r="J105" s="427">
        <f t="shared" si="2"/>
        <v>6637</v>
      </c>
      <c r="K105" s="395"/>
    </row>
    <row r="106" s="391" customFormat="1" ht="19.9" customHeight="1" outlineLevel="1" spans="1:11">
      <c r="A106" s="425">
        <v>100</v>
      </c>
      <c r="B106" s="426" t="s">
        <v>357</v>
      </c>
      <c r="C106" s="426">
        <v>9800</v>
      </c>
      <c r="D106" s="426">
        <v>430</v>
      </c>
      <c r="E106" s="426">
        <v>4</v>
      </c>
      <c r="F106" s="426" t="s">
        <v>235</v>
      </c>
      <c r="G106" s="426">
        <v>1</v>
      </c>
      <c r="H106" s="427">
        <v>32666.6666666667</v>
      </c>
      <c r="I106" s="427">
        <v>7500</v>
      </c>
      <c r="J106" s="427">
        <f t="shared" si="2"/>
        <v>7500</v>
      </c>
      <c r="K106" s="395"/>
    </row>
    <row r="107" s="391" customFormat="1" ht="19.9" customHeight="1" outlineLevel="1" spans="1:11">
      <c r="A107" s="425">
        <v>101</v>
      </c>
      <c r="B107" s="426" t="s">
        <v>358</v>
      </c>
      <c r="C107" s="426">
        <v>11000</v>
      </c>
      <c r="D107" s="426">
        <v>450</v>
      </c>
      <c r="E107" s="426">
        <v>4</v>
      </c>
      <c r="F107" s="426" t="s">
        <v>235</v>
      </c>
      <c r="G107" s="426">
        <v>1</v>
      </c>
      <c r="H107" s="427">
        <v>36666.6666666667</v>
      </c>
      <c r="I107" s="427">
        <v>10104</v>
      </c>
      <c r="J107" s="427">
        <f t="shared" si="2"/>
        <v>10104</v>
      </c>
      <c r="K107" s="395"/>
    </row>
    <row r="108" s="391" customFormat="1" ht="19.9" customHeight="1" outlineLevel="1" spans="1:11">
      <c r="A108" s="425">
        <v>102</v>
      </c>
      <c r="B108" s="426" t="s">
        <v>359</v>
      </c>
      <c r="C108" s="426">
        <v>9800</v>
      </c>
      <c r="D108" s="426">
        <v>430</v>
      </c>
      <c r="E108" s="426">
        <v>4</v>
      </c>
      <c r="F108" s="426" t="s">
        <v>235</v>
      </c>
      <c r="G108" s="426">
        <v>1</v>
      </c>
      <c r="H108" s="427">
        <v>32666.6666666667</v>
      </c>
      <c r="I108" s="427">
        <v>7500</v>
      </c>
      <c r="J108" s="427">
        <f t="shared" si="2"/>
        <v>7500</v>
      </c>
      <c r="K108" s="395"/>
    </row>
    <row r="109" s="391" customFormat="1" ht="19.9" customHeight="1" outlineLevel="1" spans="1:11">
      <c r="A109" s="425">
        <v>103</v>
      </c>
      <c r="B109" s="426" t="s">
        <v>360</v>
      </c>
      <c r="C109" s="426">
        <v>11000</v>
      </c>
      <c r="D109" s="426">
        <v>450</v>
      </c>
      <c r="E109" s="426">
        <v>4</v>
      </c>
      <c r="F109" s="426" t="s">
        <v>235</v>
      </c>
      <c r="G109" s="426">
        <v>1</v>
      </c>
      <c r="H109" s="427">
        <v>36666.6666666667</v>
      </c>
      <c r="I109" s="427">
        <v>10104</v>
      </c>
      <c r="J109" s="427">
        <f t="shared" si="2"/>
        <v>10104</v>
      </c>
      <c r="K109" s="395"/>
    </row>
    <row r="110" s="391" customFormat="1" ht="19.9" customHeight="1" outlineLevel="1" spans="1:11">
      <c r="A110" s="425">
        <v>104</v>
      </c>
      <c r="B110" s="426" t="s">
        <v>361</v>
      </c>
      <c r="C110" s="426">
        <v>7000</v>
      </c>
      <c r="D110" s="426">
        <v>390</v>
      </c>
      <c r="E110" s="426">
        <v>3</v>
      </c>
      <c r="F110" s="426" t="s">
        <v>235</v>
      </c>
      <c r="G110" s="426">
        <v>1</v>
      </c>
      <c r="H110" s="427">
        <v>23333.3333333333</v>
      </c>
      <c r="I110" s="431">
        <f>5505.3*1.13</f>
        <v>6220.989</v>
      </c>
      <c r="J110" s="427">
        <f t="shared" si="2"/>
        <v>6220.989</v>
      </c>
      <c r="K110" s="395"/>
    </row>
    <row r="111" s="391" customFormat="1" ht="19.9" customHeight="1" outlineLevel="1" spans="1:11">
      <c r="A111" s="425">
        <v>105</v>
      </c>
      <c r="B111" s="426" t="s">
        <v>362</v>
      </c>
      <c r="C111" s="426">
        <v>11000</v>
      </c>
      <c r="D111" s="426">
        <v>450</v>
      </c>
      <c r="E111" s="426">
        <v>4</v>
      </c>
      <c r="F111" s="426" t="s">
        <v>235</v>
      </c>
      <c r="G111" s="426">
        <v>1</v>
      </c>
      <c r="H111" s="427">
        <v>36666.6666666667</v>
      </c>
      <c r="I111" s="427">
        <v>10104</v>
      </c>
      <c r="J111" s="427">
        <f t="shared" si="2"/>
        <v>10104</v>
      </c>
      <c r="K111" s="395"/>
    </row>
    <row r="112" s="391" customFormat="1" ht="19.9" customHeight="1" outlineLevel="1" spans="1:11">
      <c r="A112" s="425">
        <v>106</v>
      </c>
      <c r="B112" s="426" t="s">
        <v>363</v>
      </c>
      <c r="C112" s="426">
        <v>7000</v>
      </c>
      <c r="D112" s="426">
        <v>390</v>
      </c>
      <c r="E112" s="426">
        <v>3</v>
      </c>
      <c r="F112" s="426" t="s">
        <v>235</v>
      </c>
      <c r="G112" s="426">
        <v>1</v>
      </c>
      <c r="H112" s="427">
        <v>23333.3333333333</v>
      </c>
      <c r="I112" s="431">
        <f>5505.3*1.13</f>
        <v>6220.989</v>
      </c>
      <c r="J112" s="427">
        <f t="shared" si="2"/>
        <v>6220.989</v>
      </c>
      <c r="K112" s="395"/>
    </row>
    <row r="113" s="391" customFormat="1" ht="19.9" customHeight="1" outlineLevel="1" spans="1:11">
      <c r="A113" s="425">
        <v>107</v>
      </c>
      <c r="B113" s="426" t="s">
        <v>364</v>
      </c>
      <c r="C113" s="426">
        <v>11000</v>
      </c>
      <c r="D113" s="426">
        <v>450</v>
      </c>
      <c r="E113" s="426">
        <v>4</v>
      </c>
      <c r="F113" s="426" t="s">
        <v>235</v>
      </c>
      <c r="G113" s="426">
        <v>1</v>
      </c>
      <c r="H113" s="427">
        <v>36666.6666666667</v>
      </c>
      <c r="I113" s="427">
        <v>10104</v>
      </c>
      <c r="J113" s="427">
        <f t="shared" si="2"/>
        <v>10104</v>
      </c>
      <c r="K113" s="395"/>
    </row>
    <row r="114" s="391" customFormat="1" ht="19.9" customHeight="1" outlineLevel="1" spans="1:11">
      <c r="A114" s="425">
        <v>108</v>
      </c>
      <c r="B114" s="426" t="s">
        <v>365</v>
      </c>
      <c r="C114" s="426">
        <v>9100</v>
      </c>
      <c r="D114" s="426">
        <v>430</v>
      </c>
      <c r="E114" s="426">
        <v>4</v>
      </c>
      <c r="F114" s="426" t="s">
        <v>235</v>
      </c>
      <c r="G114" s="426">
        <v>1</v>
      </c>
      <c r="H114" s="427">
        <v>30333.3333333333</v>
      </c>
      <c r="I114" s="427">
        <v>6637</v>
      </c>
      <c r="J114" s="427">
        <f t="shared" si="2"/>
        <v>6637</v>
      </c>
      <c r="K114" s="395"/>
    </row>
    <row r="115" ht="19.9" customHeight="1" outlineLevel="1" spans="1:11">
      <c r="A115" s="425">
        <v>109</v>
      </c>
      <c r="B115" s="426" t="s">
        <v>366</v>
      </c>
      <c r="C115" s="426" t="s">
        <v>367</v>
      </c>
      <c r="D115" s="426" t="s">
        <v>368</v>
      </c>
      <c r="E115" s="426">
        <v>0.2</v>
      </c>
      <c r="F115" s="426" t="s">
        <v>235</v>
      </c>
      <c r="G115" s="426">
        <v>109</v>
      </c>
      <c r="H115" s="427">
        <v>450</v>
      </c>
      <c r="I115" s="427">
        <v>380</v>
      </c>
      <c r="J115" s="427">
        <f t="shared" si="2"/>
        <v>41420</v>
      </c>
      <c r="K115" s="395"/>
    </row>
    <row r="116" ht="19.9" customHeight="1" outlineLevel="1" spans="1:11">
      <c r="A116" s="425">
        <v>110</v>
      </c>
      <c r="B116" s="426" t="s">
        <v>369</v>
      </c>
      <c r="C116" s="426">
        <v>1600</v>
      </c>
      <c r="D116" s="426"/>
      <c r="E116" s="426">
        <v>0.12</v>
      </c>
      <c r="F116" s="426" t="s">
        <v>235</v>
      </c>
      <c r="G116" s="426">
        <v>44</v>
      </c>
      <c r="H116" s="427">
        <v>3000</v>
      </c>
      <c r="I116" s="427">
        <v>989.8</v>
      </c>
      <c r="J116" s="427">
        <f t="shared" si="2"/>
        <v>43551.2</v>
      </c>
      <c r="K116" s="395"/>
    </row>
    <row r="117" ht="19.9" customHeight="1" outlineLevel="1" spans="1:11">
      <c r="A117" s="398"/>
      <c r="B117" s="396" t="s">
        <v>247</v>
      </c>
      <c r="C117" s="399"/>
      <c r="D117" s="398"/>
      <c r="E117" s="398"/>
      <c r="F117" s="432"/>
      <c r="G117" s="433"/>
      <c r="H117" s="433"/>
      <c r="I117" s="433"/>
      <c r="J117" s="433">
        <f>SUM(J7:J116)</f>
        <v>2525619.50803097</v>
      </c>
      <c r="K117" s="398"/>
    </row>
    <row r="118" ht="19.9" customHeight="1" spans="1:11">
      <c r="A118" s="398"/>
      <c r="B118" s="398"/>
      <c r="C118" s="398"/>
      <c r="D118" s="398"/>
      <c r="E118" s="398"/>
      <c r="F118" s="398"/>
      <c r="G118" s="398"/>
      <c r="H118" s="398"/>
      <c r="I118" s="402"/>
      <c r="J118" s="398"/>
      <c r="K118" s="398"/>
    </row>
    <row r="119" ht="19.9" customHeight="1" spans="1:11">
      <c r="A119" s="394" t="s">
        <v>2</v>
      </c>
      <c r="B119" s="394" t="s">
        <v>208</v>
      </c>
      <c r="C119" s="394" t="s">
        <v>209</v>
      </c>
      <c r="D119" s="394"/>
      <c r="E119" s="394"/>
      <c r="F119" s="394" t="s">
        <v>13</v>
      </c>
      <c r="G119" s="394" t="s">
        <v>14</v>
      </c>
      <c r="H119" s="394" t="s">
        <v>211</v>
      </c>
      <c r="I119" s="397" t="s">
        <v>211</v>
      </c>
      <c r="J119" s="394" t="s">
        <v>212</v>
      </c>
      <c r="K119" s="394" t="s">
        <v>7</v>
      </c>
    </row>
    <row r="120" ht="19.9" customHeight="1" spans="1:11">
      <c r="A120" s="394"/>
      <c r="B120" s="394"/>
      <c r="C120" s="426" t="s">
        <v>370</v>
      </c>
      <c r="D120" s="426" t="s">
        <v>215</v>
      </c>
      <c r="E120" s="426" t="s">
        <v>371</v>
      </c>
      <c r="F120" s="394"/>
      <c r="G120" s="394"/>
      <c r="H120" s="394"/>
      <c r="I120" s="397"/>
      <c r="J120" s="394"/>
      <c r="K120" s="394"/>
    </row>
    <row r="121" spans="1:11">
      <c r="A121" s="394"/>
      <c r="B121" s="394"/>
      <c r="C121" s="426" t="s">
        <v>218</v>
      </c>
      <c r="D121" s="426" t="s">
        <v>218</v>
      </c>
      <c r="E121" s="426" t="s">
        <v>372</v>
      </c>
      <c r="F121" s="394"/>
      <c r="G121" s="394"/>
      <c r="H121" s="394"/>
      <c r="I121" s="397"/>
      <c r="J121" s="394"/>
      <c r="K121" s="394"/>
    </row>
    <row r="122" ht="22.05" customHeight="1" spans="1:11">
      <c r="A122" s="425">
        <v>1</v>
      </c>
      <c r="B122" s="426" t="s">
        <v>373</v>
      </c>
      <c r="C122" s="426">
        <v>7.2</v>
      </c>
      <c r="D122" s="426">
        <v>2.25</v>
      </c>
      <c r="E122" s="426" t="s">
        <v>374</v>
      </c>
      <c r="F122" s="426" t="s">
        <v>235</v>
      </c>
      <c r="G122" s="426">
        <v>13</v>
      </c>
      <c r="H122" s="427">
        <v>8000</v>
      </c>
      <c r="I122" s="431">
        <v>5400</v>
      </c>
      <c r="J122" s="427">
        <f t="shared" ref="J122:J129" si="3">G122*I122</f>
        <v>70200</v>
      </c>
      <c r="K122" s="430"/>
    </row>
    <row r="123" ht="22.05" customHeight="1" spans="1:11">
      <c r="A123" s="425">
        <v>2</v>
      </c>
      <c r="B123" s="426" t="s">
        <v>375</v>
      </c>
      <c r="C123" s="426">
        <v>22.4</v>
      </c>
      <c r="D123" s="426">
        <v>7</v>
      </c>
      <c r="E123" s="426">
        <v>50</v>
      </c>
      <c r="F123" s="426" t="s">
        <v>235</v>
      </c>
      <c r="G123" s="426">
        <v>9</v>
      </c>
      <c r="H123" s="427">
        <v>15000</v>
      </c>
      <c r="I123" s="431">
        <v>14047</v>
      </c>
      <c r="J123" s="427">
        <f t="shared" si="3"/>
        <v>126423</v>
      </c>
      <c r="K123" s="430"/>
    </row>
    <row r="124" s="409" customFormat="1" ht="22.05" customHeight="1" spans="1:11">
      <c r="A124" s="425">
        <v>3</v>
      </c>
      <c r="B124" s="426" t="s">
        <v>376</v>
      </c>
      <c r="C124" s="426">
        <v>33.6</v>
      </c>
      <c r="D124" s="426">
        <v>9.8</v>
      </c>
      <c r="E124" s="426">
        <v>52</v>
      </c>
      <c r="F124" s="426" t="s">
        <v>235</v>
      </c>
      <c r="G124" s="426">
        <v>2</v>
      </c>
      <c r="H124" s="427">
        <v>20000</v>
      </c>
      <c r="I124" s="431">
        <v>19120</v>
      </c>
      <c r="J124" s="427">
        <f t="shared" si="3"/>
        <v>38240</v>
      </c>
      <c r="K124" s="430"/>
    </row>
    <row r="125" s="409" customFormat="1" ht="22.05" customHeight="1" spans="1:11">
      <c r="A125" s="425">
        <v>4</v>
      </c>
      <c r="B125" s="426" t="s">
        <v>377</v>
      </c>
      <c r="C125" s="426">
        <v>45</v>
      </c>
      <c r="D125" s="426">
        <v>13.2</v>
      </c>
      <c r="E125" s="426">
        <v>54</v>
      </c>
      <c r="F125" s="426" t="s">
        <v>235</v>
      </c>
      <c r="G125" s="426">
        <v>1</v>
      </c>
      <c r="H125" s="427">
        <v>25000</v>
      </c>
      <c r="I125" s="431">
        <v>23530</v>
      </c>
      <c r="J125" s="427">
        <f t="shared" si="3"/>
        <v>23530</v>
      </c>
      <c r="K125" s="430"/>
    </row>
    <row r="126" s="409" customFormat="1" ht="22.05" customHeight="1" spans="1:11">
      <c r="A126" s="425">
        <v>5</v>
      </c>
      <c r="B126" s="426" t="s">
        <v>378</v>
      </c>
      <c r="C126" s="426">
        <v>11.2</v>
      </c>
      <c r="D126" s="426">
        <v>0.15</v>
      </c>
      <c r="E126" s="426">
        <v>39</v>
      </c>
      <c r="F126" s="426" t="s">
        <v>235</v>
      </c>
      <c r="G126" s="426">
        <v>28</v>
      </c>
      <c r="H126" s="427">
        <v>12000</v>
      </c>
      <c r="I126" s="431">
        <v>6110</v>
      </c>
      <c r="J126" s="427">
        <f t="shared" si="3"/>
        <v>171080</v>
      </c>
      <c r="K126" s="430"/>
    </row>
    <row r="127" s="409" customFormat="1" ht="22.05" customHeight="1" spans="1:11">
      <c r="A127" s="425">
        <v>6</v>
      </c>
      <c r="B127" s="426" t="s">
        <v>379</v>
      </c>
      <c r="C127" s="426">
        <v>14.2</v>
      </c>
      <c r="D127" s="426">
        <v>3.8</v>
      </c>
      <c r="E127" s="426" t="s">
        <v>380</v>
      </c>
      <c r="F127" s="426" t="s">
        <v>235</v>
      </c>
      <c r="G127" s="426">
        <v>1</v>
      </c>
      <c r="H127" s="427">
        <f>H126*1.1</f>
        <v>13200</v>
      </c>
      <c r="I127" s="431">
        <v>12250</v>
      </c>
      <c r="J127" s="427">
        <f t="shared" si="3"/>
        <v>12250</v>
      </c>
      <c r="K127" s="430"/>
    </row>
    <row r="128" s="409" customFormat="1" ht="22.05" customHeight="1" spans="1:11">
      <c r="A128" s="425">
        <v>7</v>
      </c>
      <c r="B128" s="426" t="s">
        <v>381</v>
      </c>
      <c r="C128" s="426">
        <v>7.1</v>
      </c>
      <c r="D128" s="426">
        <v>0.15</v>
      </c>
      <c r="E128" s="426" t="s">
        <v>374</v>
      </c>
      <c r="F128" s="426" t="s">
        <v>235</v>
      </c>
      <c r="G128" s="426">
        <v>2</v>
      </c>
      <c r="H128" s="427">
        <v>5000</v>
      </c>
      <c r="I128" s="431">
        <v>4000</v>
      </c>
      <c r="J128" s="427">
        <f t="shared" si="3"/>
        <v>8000</v>
      </c>
      <c r="K128" s="430"/>
    </row>
    <row r="129" s="409" customFormat="1" ht="22.05" customHeight="1" spans="1:11">
      <c r="A129" s="425">
        <v>8</v>
      </c>
      <c r="B129" s="426" t="s">
        <v>382</v>
      </c>
      <c r="C129" s="426">
        <v>7.2</v>
      </c>
      <c r="D129" s="426">
        <v>2.25</v>
      </c>
      <c r="E129" s="426" t="s">
        <v>374</v>
      </c>
      <c r="F129" s="426" t="s">
        <v>235</v>
      </c>
      <c r="G129" s="426">
        <v>2</v>
      </c>
      <c r="H129" s="427">
        <v>5000</v>
      </c>
      <c r="I129" s="431">
        <v>4000</v>
      </c>
      <c r="J129" s="427">
        <f t="shared" si="3"/>
        <v>8000</v>
      </c>
      <c r="K129" s="430"/>
    </row>
    <row r="130" s="390" customFormat="1" ht="22.05" customHeight="1" spans="1:11">
      <c r="A130" s="434"/>
      <c r="B130" s="435" t="s">
        <v>247</v>
      </c>
      <c r="C130" s="436"/>
      <c r="D130" s="437"/>
      <c r="E130" s="437"/>
      <c r="F130" s="424"/>
      <c r="G130" s="424"/>
      <c r="H130" s="424"/>
      <c r="I130" s="441"/>
      <c r="J130" s="424">
        <f>SUM(J122:J129)</f>
        <v>457723</v>
      </c>
      <c r="K130" s="434"/>
    </row>
    <row r="131" spans="1:11">
      <c r="A131" s="430"/>
      <c r="B131" s="438"/>
      <c r="C131" s="438"/>
      <c r="D131" s="425"/>
      <c r="E131" s="425"/>
      <c r="F131" s="427"/>
      <c r="G131" s="427"/>
      <c r="H131" s="427"/>
      <c r="I131" s="431"/>
      <c r="J131" s="427"/>
      <c r="K131" s="430"/>
    </row>
    <row r="132" ht="19.05" customHeight="1" spans="1:12">
      <c r="A132" s="394" t="s">
        <v>2</v>
      </c>
      <c r="B132" s="394" t="s">
        <v>208</v>
      </c>
      <c r="C132" s="394" t="s">
        <v>209</v>
      </c>
      <c r="D132" s="394"/>
      <c r="E132" s="394"/>
      <c r="F132" s="394"/>
      <c r="G132" s="394" t="s">
        <v>13</v>
      </c>
      <c r="H132" s="394"/>
      <c r="I132" s="397" t="s">
        <v>14</v>
      </c>
      <c r="J132" s="394" t="s">
        <v>211</v>
      </c>
      <c r="K132" s="394" t="s">
        <v>212</v>
      </c>
      <c r="L132" s="442"/>
    </row>
    <row r="133" ht="21" customHeight="1" spans="1:12">
      <c r="A133" s="394"/>
      <c r="B133" s="394"/>
      <c r="C133" s="426" t="s">
        <v>213</v>
      </c>
      <c r="D133" s="426" t="s">
        <v>370</v>
      </c>
      <c r="E133" s="426" t="s">
        <v>214</v>
      </c>
      <c r="F133" s="426" t="s">
        <v>215</v>
      </c>
      <c r="G133" s="394"/>
      <c r="H133" s="394"/>
      <c r="I133" s="397"/>
      <c r="J133" s="394"/>
      <c r="K133" s="394"/>
      <c r="L133" s="442"/>
    </row>
    <row r="134" ht="18" customHeight="1" spans="1:12">
      <c r="A134" s="394"/>
      <c r="B134" s="394"/>
      <c r="C134" s="426" t="s">
        <v>383</v>
      </c>
      <c r="D134" s="426" t="s">
        <v>218</v>
      </c>
      <c r="E134" s="426" t="s">
        <v>217</v>
      </c>
      <c r="F134" s="426" t="s">
        <v>218</v>
      </c>
      <c r="G134" s="394"/>
      <c r="H134" s="394"/>
      <c r="I134" s="397"/>
      <c r="J134" s="394"/>
      <c r="K134" s="394"/>
      <c r="L134" s="443"/>
    </row>
    <row r="135" ht="24" customHeight="1" spans="1:12">
      <c r="A135" s="426">
        <v>1</v>
      </c>
      <c r="B135" s="426" t="s">
        <v>384</v>
      </c>
      <c r="C135" s="426">
        <v>58500</v>
      </c>
      <c r="D135" s="426">
        <v>312</v>
      </c>
      <c r="E135" s="426">
        <v>550</v>
      </c>
      <c r="F135" s="426">
        <v>110</v>
      </c>
      <c r="G135" s="426" t="s">
        <v>235</v>
      </c>
      <c r="H135" s="426"/>
      <c r="I135" s="444">
        <v>2</v>
      </c>
      <c r="J135" s="427">
        <f>28000*2</f>
        <v>56000</v>
      </c>
      <c r="K135" s="427">
        <f>I135*J135</f>
        <v>112000</v>
      </c>
      <c r="L135" s="445"/>
    </row>
    <row r="136" s="390" customFormat="1" ht="24" customHeight="1" spans="1:12">
      <c r="A136" s="419"/>
      <c r="B136" s="419" t="s">
        <v>247</v>
      </c>
      <c r="C136" s="419"/>
      <c r="D136" s="419"/>
      <c r="E136" s="419"/>
      <c r="F136" s="419"/>
      <c r="G136" s="419"/>
      <c r="H136" s="419"/>
      <c r="I136" s="446"/>
      <c r="J136" s="424"/>
      <c r="K136" s="424">
        <f>SUM(K135:K135)</f>
        <v>112000</v>
      </c>
      <c r="L136" s="447"/>
    </row>
    <row r="137" spans="1:11">
      <c r="A137" s="430"/>
      <c r="B137" s="438"/>
      <c r="C137" s="438"/>
      <c r="D137" s="425"/>
      <c r="E137" s="425"/>
      <c r="F137" s="427"/>
      <c r="G137" s="427"/>
      <c r="H137" s="427"/>
      <c r="I137" s="431"/>
      <c r="J137" s="427"/>
      <c r="K137" s="430"/>
    </row>
    <row r="138" spans="1:11">
      <c r="A138" s="394" t="s">
        <v>2</v>
      </c>
      <c r="B138" s="394" t="s">
        <v>208</v>
      </c>
      <c r="C138" s="394" t="s">
        <v>209</v>
      </c>
      <c r="D138" s="394"/>
      <c r="E138" s="394"/>
      <c r="F138" s="394" t="s">
        <v>13</v>
      </c>
      <c r="G138" s="394" t="s">
        <v>14</v>
      </c>
      <c r="H138" s="394"/>
      <c r="I138" s="397" t="s">
        <v>211</v>
      </c>
      <c r="J138" s="394" t="s">
        <v>212</v>
      </c>
      <c r="K138" s="394" t="s">
        <v>7</v>
      </c>
    </row>
    <row r="139" spans="1:11">
      <c r="A139" s="394"/>
      <c r="B139" s="394"/>
      <c r="C139" s="426" t="s">
        <v>385</v>
      </c>
      <c r="D139" s="426" t="s">
        <v>386</v>
      </c>
      <c r="E139" s="426" t="s">
        <v>215</v>
      </c>
      <c r="F139" s="394"/>
      <c r="G139" s="394"/>
      <c r="H139" s="394"/>
      <c r="I139" s="397"/>
      <c r="J139" s="394"/>
      <c r="K139" s="394"/>
    </row>
    <row r="140" ht="12.75" spans="1:11">
      <c r="A140" s="394"/>
      <c r="B140" s="394"/>
      <c r="C140" s="426" t="s">
        <v>383</v>
      </c>
      <c r="D140" s="426" t="s">
        <v>98</v>
      </c>
      <c r="E140" s="426" t="s">
        <v>218</v>
      </c>
      <c r="F140" s="394"/>
      <c r="G140" s="394"/>
      <c r="H140" s="394"/>
      <c r="I140" s="397"/>
      <c r="J140" s="394"/>
      <c r="K140" s="394"/>
    </row>
    <row r="141" ht="30" customHeight="1" spans="1:11">
      <c r="A141" s="426">
        <v>1</v>
      </c>
      <c r="B141" s="426" t="s">
        <v>387</v>
      </c>
      <c r="C141" s="426">
        <v>120</v>
      </c>
      <c r="D141" s="426">
        <v>24</v>
      </c>
      <c r="E141" s="426">
        <v>18.5</v>
      </c>
      <c r="F141" s="426" t="s">
        <v>235</v>
      </c>
      <c r="G141" s="426">
        <v>2</v>
      </c>
      <c r="H141" s="426"/>
      <c r="I141" s="431">
        <v>21510</v>
      </c>
      <c r="J141" s="427">
        <f>G141*I141</f>
        <v>43020</v>
      </c>
      <c r="K141" s="430"/>
    </row>
    <row r="142" s="390" customFormat="1" ht="24" customHeight="1" spans="1:11">
      <c r="A142" s="419"/>
      <c r="B142" s="419" t="s">
        <v>247</v>
      </c>
      <c r="C142" s="419"/>
      <c r="D142" s="419"/>
      <c r="E142" s="419"/>
      <c r="F142" s="419"/>
      <c r="G142" s="419"/>
      <c r="H142" s="419"/>
      <c r="I142" s="446"/>
      <c r="J142" s="424">
        <f>SUM(J141:J141)</f>
        <v>43020</v>
      </c>
      <c r="K142" s="424"/>
    </row>
    <row r="143" spans="1:11">
      <c r="A143" s="430"/>
      <c r="B143" s="438"/>
      <c r="C143" s="438"/>
      <c r="D143" s="425"/>
      <c r="E143" s="425"/>
      <c r="F143" s="427"/>
      <c r="G143" s="427"/>
      <c r="H143" s="427"/>
      <c r="I143" s="431"/>
      <c r="J143" s="427"/>
      <c r="K143" s="430"/>
    </row>
    <row r="144" spans="1:11">
      <c r="A144" s="394" t="s">
        <v>2</v>
      </c>
      <c r="B144" s="394" t="s">
        <v>208</v>
      </c>
      <c r="C144" s="394" t="s">
        <v>209</v>
      </c>
      <c r="D144" s="394"/>
      <c r="E144" s="394"/>
      <c r="F144" s="394" t="s">
        <v>13</v>
      </c>
      <c r="G144" s="394" t="s">
        <v>14</v>
      </c>
      <c r="H144" s="394"/>
      <c r="I144" s="397" t="s">
        <v>211</v>
      </c>
      <c r="J144" s="394" t="s">
        <v>212</v>
      </c>
      <c r="K144" s="394" t="s">
        <v>7</v>
      </c>
    </row>
    <row r="145" spans="1:11">
      <c r="A145" s="394"/>
      <c r="B145" s="394"/>
      <c r="C145" s="426" t="s">
        <v>370</v>
      </c>
      <c r="D145" s="426" t="s">
        <v>215</v>
      </c>
      <c r="E145" s="426" t="s">
        <v>371</v>
      </c>
      <c r="F145" s="394"/>
      <c r="G145" s="394"/>
      <c r="H145" s="394"/>
      <c r="I145" s="397"/>
      <c r="J145" s="394"/>
      <c r="K145" s="394"/>
    </row>
    <row r="146" spans="1:16">
      <c r="A146" s="394"/>
      <c r="B146" s="394"/>
      <c r="C146" s="426" t="s">
        <v>218</v>
      </c>
      <c r="D146" s="426" t="s">
        <v>218</v>
      </c>
      <c r="E146" s="426" t="s">
        <v>372</v>
      </c>
      <c r="F146" s="394"/>
      <c r="G146" s="394"/>
      <c r="H146" s="394"/>
      <c r="I146" s="397"/>
      <c r="J146" s="394"/>
      <c r="K146" s="394"/>
      <c r="P146" s="391">
        <f>SUM(J117+J130+K136+J142+J148)</f>
        <v>3154362.50803097</v>
      </c>
    </row>
    <row r="147" ht="24" customHeight="1" spans="1:11">
      <c r="A147" s="430">
        <v>1</v>
      </c>
      <c r="B147" s="426" t="s">
        <v>388</v>
      </c>
      <c r="C147" s="426">
        <v>7.2</v>
      </c>
      <c r="D147" s="426">
        <v>2.25</v>
      </c>
      <c r="E147" s="426" t="s">
        <v>374</v>
      </c>
      <c r="F147" s="426" t="s">
        <v>235</v>
      </c>
      <c r="G147" s="426">
        <v>4</v>
      </c>
      <c r="H147" s="426"/>
      <c r="I147" s="431">
        <f>I129</f>
        <v>4000</v>
      </c>
      <c r="J147" s="427">
        <f>G147*I147</f>
        <v>16000</v>
      </c>
      <c r="K147" s="430"/>
    </row>
    <row r="148" s="390" customFormat="1" ht="24" customHeight="1" spans="1:11">
      <c r="A148" s="434"/>
      <c r="B148" s="419" t="s">
        <v>247</v>
      </c>
      <c r="C148" s="436"/>
      <c r="D148" s="437"/>
      <c r="E148" s="437"/>
      <c r="F148" s="424"/>
      <c r="G148" s="424"/>
      <c r="H148" s="424"/>
      <c r="I148" s="441"/>
      <c r="J148" s="424">
        <f>SUM(J147:J147)</f>
        <v>16000</v>
      </c>
      <c r="K148" s="448"/>
    </row>
    <row r="149" s="390" customFormat="1" ht="24" customHeight="1" spans="1:11">
      <c r="A149" s="439" t="s">
        <v>389</v>
      </c>
      <c r="B149" s="440"/>
      <c r="C149" s="440"/>
      <c r="D149" s="440"/>
      <c r="E149" s="440"/>
      <c r="F149" s="440"/>
      <c r="G149" s="440"/>
      <c r="H149" s="440"/>
      <c r="I149" s="449"/>
      <c r="J149" s="424">
        <f>J148+J142+K136+J130+J117</f>
        <v>3154362.50803097</v>
      </c>
      <c r="K149" s="448"/>
    </row>
  </sheetData>
  <autoFilter ref="A3:L117">
    <extLst/>
  </autoFilter>
  <mergeCells count="46">
    <mergeCell ref="A1:K1"/>
    <mergeCell ref="A2:K2"/>
    <mergeCell ref="C3:E3"/>
    <mergeCell ref="A118:K118"/>
    <mergeCell ref="C119:E119"/>
    <mergeCell ref="C132:F132"/>
    <mergeCell ref="C138:E138"/>
    <mergeCell ref="C144:E144"/>
    <mergeCell ref="A149:I149"/>
    <mergeCell ref="A3:A5"/>
    <mergeCell ref="A119:A121"/>
    <mergeCell ref="A132:A134"/>
    <mergeCell ref="A138:A140"/>
    <mergeCell ref="A144:A146"/>
    <mergeCell ref="B3:B5"/>
    <mergeCell ref="B119:B121"/>
    <mergeCell ref="B132:B134"/>
    <mergeCell ref="B138:B140"/>
    <mergeCell ref="B144:B146"/>
    <mergeCell ref="F3:F5"/>
    <mergeCell ref="F119:F121"/>
    <mergeCell ref="F138:F140"/>
    <mergeCell ref="F144:F146"/>
    <mergeCell ref="G3:G5"/>
    <mergeCell ref="G119:G121"/>
    <mergeCell ref="G132:G134"/>
    <mergeCell ref="G138:G140"/>
    <mergeCell ref="G144:G146"/>
    <mergeCell ref="H3:H5"/>
    <mergeCell ref="H119:H121"/>
    <mergeCell ref="I3:I5"/>
    <mergeCell ref="I119:I121"/>
    <mergeCell ref="I132:I134"/>
    <mergeCell ref="I138:I140"/>
    <mergeCell ref="I144:I146"/>
    <mergeCell ref="J3:J5"/>
    <mergeCell ref="J119:J121"/>
    <mergeCell ref="J132:J134"/>
    <mergeCell ref="J138:J140"/>
    <mergeCell ref="J144:J146"/>
    <mergeCell ref="K3:K5"/>
    <mergeCell ref="K119:K121"/>
    <mergeCell ref="K132:K134"/>
    <mergeCell ref="K138:K140"/>
    <mergeCell ref="K144:K146"/>
    <mergeCell ref="L132:L134"/>
  </mergeCells>
  <printOptions horizontalCentered="1"/>
  <pageMargins left="0.432638888888889" right="0.354166666666667" top="0.511805555555556" bottom="0" header="0.298611111111111" footer="0.298611111111111"/>
  <pageSetup paperSize="9" orientation="landscape" blackAndWhite="1" horizontalDpi="600"/>
  <headerFooter>
    <oddFooter>&amp;C第 &amp;P 页，共 &amp;N 页</oddFooter>
  </headerFooter>
  <rowBreaks count="7" manualBreakCount="7">
    <brk id="23" max="10" man="1"/>
    <brk id="42" max="10" man="1"/>
    <brk id="61" max="10" man="1"/>
    <brk id="80" max="10" man="1"/>
    <brk id="100" max="10" man="1"/>
    <brk id="117" max="10" man="1"/>
    <brk id="131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outlinePr summaryBelow="0"/>
  </sheetPr>
  <dimension ref="A1:M62"/>
  <sheetViews>
    <sheetView tabSelected="1" view="pageBreakPreview" zoomScaleNormal="100" topLeftCell="A49" workbookViewId="0">
      <selection activeCell="J45" sqref="J45"/>
    </sheetView>
  </sheetViews>
  <sheetFormatPr defaultColWidth="9" defaultRowHeight="12"/>
  <cols>
    <col min="1" max="1" width="8.08333333333333" style="391" customWidth="1"/>
    <col min="2" max="2" width="22.5" style="391" customWidth="1"/>
    <col min="3" max="3" width="35.875" style="391" customWidth="1"/>
    <col min="4" max="4" width="9.5" style="391" customWidth="1"/>
    <col min="5" max="5" width="6.5" style="391" customWidth="1"/>
    <col min="6" max="6" width="11.625" style="391" hidden="1" customWidth="1"/>
    <col min="7" max="7" width="12.8333333333333" style="391" customWidth="1"/>
    <col min="8" max="8" width="13.0833333333333" style="391" customWidth="1"/>
    <col min="9" max="9" width="17" style="391" customWidth="1"/>
    <col min="10" max="10" width="75.0833333333333" style="391" customWidth="1"/>
    <col min="11" max="16384" width="9" style="391"/>
  </cols>
  <sheetData>
    <row r="1" ht="20.25" customHeight="1" spans="1:9">
      <c r="A1" s="392" t="s">
        <v>390</v>
      </c>
      <c r="B1" s="392"/>
      <c r="C1" s="392"/>
      <c r="D1" s="392"/>
      <c r="E1" s="392"/>
      <c r="F1" s="392"/>
      <c r="G1" s="392"/>
      <c r="H1" s="392"/>
      <c r="I1" s="392"/>
    </row>
    <row r="2" ht="20.25" customHeight="1" spans="1:13">
      <c r="A2" s="393" t="s">
        <v>194</v>
      </c>
      <c r="B2" s="393"/>
      <c r="C2" s="393"/>
      <c r="D2" s="393"/>
      <c r="E2" s="393"/>
      <c r="F2" s="393"/>
      <c r="G2" s="393"/>
      <c r="H2" s="393"/>
      <c r="I2" s="393"/>
      <c r="J2" s="406"/>
      <c r="K2" s="406"/>
      <c r="L2" s="406"/>
      <c r="M2" s="406"/>
    </row>
    <row r="3" ht="27" customHeight="1" spans="1:9">
      <c r="A3" s="394" t="s">
        <v>2</v>
      </c>
      <c r="B3" s="394" t="s">
        <v>208</v>
      </c>
      <c r="C3" s="394" t="s">
        <v>209</v>
      </c>
      <c r="D3" s="394" t="s">
        <v>13</v>
      </c>
      <c r="E3" s="394" t="s">
        <v>14</v>
      </c>
      <c r="F3" s="394" t="s">
        <v>391</v>
      </c>
      <c r="G3" s="394" t="s">
        <v>392</v>
      </c>
      <c r="H3" s="394" t="s">
        <v>212</v>
      </c>
      <c r="I3" s="394" t="s">
        <v>7</v>
      </c>
    </row>
    <row r="4" s="388" customFormat="1" ht="25" customHeight="1" spans="1:9">
      <c r="A4" s="394" t="s">
        <v>16</v>
      </c>
      <c r="B4" s="395" t="s">
        <v>55</v>
      </c>
      <c r="C4" s="396"/>
      <c r="D4" s="394"/>
      <c r="E4" s="394"/>
      <c r="F4" s="394"/>
      <c r="G4" s="394"/>
      <c r="H4" s="397">
        <f>SUM(H5,H25)</f>
        <v>23451988.94</v>
      </c>
      <c r="I4" s="398"/>
    </row>
    <row r="5" s="388" customFormat="1" ht="25" customHeight="1" spans="1:9">
      <c r="A5" s="394" t="s">
        <v>393</v>
      </c>
      <c r="B5" s="395" t="s">
        <v>394</v>
      </c>
      <c r="C5" s="396"/>
      <c r="D5" s="394"/>
      <c r="E5" s="394"/>
      <c r="F5" s="394"/>
      <c r="G5" s="394"/>
      <c r="H5" s="397">
        <f>SUM(H6:H24)</f>
        <v>22596268.94</v>
      </c>
      <c r="I5" s="394"/>
    </row>
    <row r="6" s="389" customFormat="1" ht="30" customHeight="1" outlineLevel="1" spans="1:10">
      <c r="A6" s="398">
        <v>1</v>
      </c>
      <c r="B6" s="399" t="s">
        <v>395</v>
      </c>
      <c r="C6" s="400" t="s">
        <v>396</v>
      </c>
      <c r="D6" s="401" t="s">
        <v>221</v>
      </c>
      <c r="E6" s="401" t="s">
        <v>397</v>
      </c>
      <c r="F6" s="401" t="s">
        <v>398</v>
      </c>
      <c r="G6" s="401" t="s">
        <v>398</v>
      </c>
      <c r="H6" s="402">
        <f t="shared" ref="H6:H17" si="0">+E6*G6</f>
        <v>2080000</v>
      </c>
      <c r="I6" s="400" t="s">
        <v>201</v>
      </c>
      <c r="J6" s="407"/>
    </row>
    <row r="7" s="389" customFormat="1" ht="30" customHeight="1" outlineLevel="1" spans="1:10">
      <c r="A7" s="398">
        <v>2</v>
      </c>
      <c r="B7" s="403" t="s">
        <v>399</v>
      </c>
      <c r="C7" s="400" t="s">
        <v>400</v>
      </c>
      <c r="D7" s="401" t="s">
        <v>221</v>
      </c>
      <c r="E7" s="401" t="s">
        <v>401</v>
      </c>
      <c r="F7" s="401">
        <v>25000</v>
      </c>
      <c r="G7" s="401">
        <v>25000</v>
      </c>
      <c r="H7" s="402">
        <f t="shared" si="0"/>
        <v>50000</v>
      </c>
      <c r="I7" s="400" t="s">
        <v>201</v>
      </c>
      <c r="J7" s="407"/>
    </row>
    <row r="8" s="389" customFormat="1" ht="30" customHeight="1" outlineLevel="1" spans="1:10">
      <c r="A8" s="398">
        <v>3</v>
      </c>
      <c r="B8" s="403" t="s">
        <v>399</v>
      </c>
      <c r="C8" s="400" t="s">
        <v>402</v>
      </c>
      <c r="D8" s="401" t="s">
        <v>221</v>
      </c>
      <c r="E8" s="401" t="s">
        <v>401</v>
      </c>
      <c r="F8" s="401">
        <v>45000</v>
      </c>
      <c r="G8" s="401">
        <v>45000</v>
      </c>
      <c r="H8" s="402">
        <f t="shared" si="0"/>
        <v>90000</v>
      </c>
      <c r="I8" s="400" t="s">
        <v>201</v>
      </c>
      <c r="J8" s="407"/>
    </row>
    <row r="9" s="389" customFormat="1" ht="30" customHeight="1" outlineLevel="1" spans="1:9">
      <c r="A9" s="398">
        <v>4</v>
      </c>
      <c r="B9" s="403" t="s">
        <v>403</v>
      </c>
      <c r="C9" s="400" t="s">
        <v>404</v>
      </c>
      <c r="D9" s="401" t="s">
        <v>221</v>
      </c>
      <c r="E9" s="401" t="s">
        <v>405</v>
      </c>
      <c r="F9" s="401">
        <v>300000</v>
      </c>
      <c r="G9" s="398">
        <f>230296*1.13</f>
        <v>260234.48</v>
      </c>
      <c r="H9" s="402">
        <f t="shared" si="0"/>
        <v>2081875.84</v>
      </c>
      <c r="I9" s="398"/>
    </row>
    <row r="10" s="389" customFormat="1" ht="30" customHeight="1" outlineLevel="1" spans="1:9">
      <c r="A10" s="398">
        <v>5</v>
      </c>
      <c r="B10" s="403" t="s">
        <v>403</v>
      </c>
      <c r="C10" s="400" t="s">
        <v>406</v>
      </c>
      <c r="D10" s="401" t="s">
        <v>221</v>
      </c>
      <c r="E10" s="401" t="s">
        <v>401</v>
      </c>
      <c r="F10" s="401">
        <v>180000</v>
      </c>
      <c r="G10" s="398">
        <f>137563*1.13</f>
        <v>155446.19</v>
      </c>
      <c r="H10" s="402">
        <f t="shared" si="0"/>
        <v>310892.38</v>
      </c>
      <c r="I10" s="398"/>
    </row>
    <row r="11" s="389" customFormat="1" ht="84" customHeight="1" outlineLevel="1" spans="1:9">
      <c r="A11" s="398">
        <v>6</v>
      </c>
      <c r="B11" s="403" t="s">
        <v>407</v>
      </c>
      <c r="C11" s="400"/>
      <c r="D11" s="401" t="s">
        <v>221</v>
      </c>
      <c r="E11" s="401" t="s">
        <v>408</v>
      </c>
      <c r="F11" s="401" t="s">
        <v>409</v>
      </c>
      <c r="G11" s="401" t="s">
        <v>409</v>
      </c>
      <c r="H11" s="402">
        <f t="shared" si="0"/>
        <v>12035398.88</v>
      </c>
      <c r="I11" s="400" t="s">
        <v>201</v>
      </c>
    </row>
    <row r="12" s="389" customFormat="1" ht="52" customHeight="1" outlineLevel="1" spans="1:10">
      <c r="A12" s="398">
        <v>7</v>
      </c>
      <c r="B12" s="403" t="s">
        <v>410</v>
      </c>
      <c r="C12" s="400" t="s">
        <v>411</v>
      </c>
      <c r="D12" s="401" t="s">
        <v>221</v>
      </c>
      <c r="E12" s="401" t="s">
        <v>412</v>
      </c>
      <c r="F12" s="401" t="s">
        <v>413</v>
      </c>
      <c r="G12" s="401" t="s">
        <v>413</v>
      </c>
      <c r="H12" s="402">
        <f t="shared" si="0"/>
        <v>1800000</v>
      </c>
      <c r="I12" s="400" t="s">
        <v>201</v>
      </c>
      <c r="J12" s="407"/>
    </row>
    <row r="13" s="389" customFormat="1" ht="33" customHeight="1" outlineLevel="1" spans="1:10">
      <c r="A13" s="398">
        <v>8</v>
      </c>
      <c r="B13" s="403" t="s">
        <v>414</v>
      </c>
      <c r="C13" s="400" t="s">
        <v>415</v>
      </c>
      <c r="D13" s="401" t="s">
        <v>221</v>
      </c>
      <c r="E13" s="404">
        <f>8</f>
        <v>8</v>
      </c>
      <c r="F13" s="401" t="s">
        <v>416</v>
      </c>
      <c r="G13" s="398">
        <v>84955.76</v>
      </c>
      <c r="H13" s="402">
        <f t="shared" si="0"/>
        <v>679646.08</v>
      </c>
      <c r="I13" s="400" t="s">
        <v>201</v>
      </c>
      <c r="J13" s="407"/>
    </row>
    <row r="14" s="389" customFormat="1" ht="30" customHeight="1" outlineLevel="1" spans="1:10">
      <c r="A14" s="398">
        <v>9</v>
      </c>
      <c r="B14" s="403" t="s">
        <v>414</v>
      </c>
      <c r="C14" s="400" t="s">
        <v>417</v>
      </c>
      <c r="D14" s="401" t="s">
        <v>221</v>
      </c>
      <c r="E14" s="401" t="s">
        <v>401</v>
      </c>
      <c r="F14" s="401" t="s">
        <v>418</v>
      </c>
      <c r="G14" s="398">
        <v>42477.88</v>
      </c>
      <c r="H14" s="402">
        <f t="shared" si="0"/>
        <v>84955.76</v>
      </c>
      <c r="I14" s="400" t="s">
        <v>201</v>
      </c>
      <c r="J14" s="407"/>
    </row>
    <row r="15" s="389" customFormat="1" ht="30" customHeight="1" outlineLevel="1" spans="1:9">
      <c r="A15" s="398">
        <v>10</v>
      </c>
      <c r="B15" s="403" t="s">
        <v>419</v>
      </c>
      <c r="C15" s="400" t="s">
        <v>420</v>
      </c>
      <c r="D15" s="401" t="s">
        <v>221</v>
      </c>
      <c r="E15" s="401" t="s">
        <v>401</v>
      </c>
      <c r="F15" s="401" t="s">
        <v>421</v>
      </c>
      <c r="G15" s="398">
        <v>40000</v>
      </c>
      <c r="H15" s="402">
        <f t="shared" si="0"/>
        <v>80000</v>
      </c>
      <c r="I15" s="400" t="s">
        <v>201</v>
      </c>
    </row>
    <row r="16" s="389" customFormat="1" ht="30" customHeight="1" outlineLevel="1" spans="1:9">
      <c r="A16" s="398">
        <v>11</v>
      </c>
      <c r="B16" s="403" t="s">
        <v>422</v>
      </c>
      <c r="C16" s="400"/>
      <c r="D16" s="401" t="s">
        <v>221</v>
      </c>
      <c r="E16" s="401" t="s">
        <v>423</v>
      </c>
      <c r="F16" s="401">
        <v>3500</v>
      </c>
      <c r="G16" s="401">
        <v>3500</v>
      </c>
      <c r="H16" s="402">
        <f t="shared" si="0"/>
        <v>2278500</v>
      </c>
      <c r="I16" s="400" t="s">
        <v>201</v>
      </c>
    </row>
    <row r="17" s="389" customFormat="1" ht="30" customHeight="1" outlineLevel="1" spans="1:9">
      <c r="A17" s="398">
        <v>12</v>
      </c>
      <c r="B17" s="403" t="s">
        <v>424</v>
      </c>
      <c r="C17" s="400"/>
      <c r="D17" s="401" t="s">
        <v>221</v>
      </c>
      <c r="E17" s="401" t="s">
        <v>425</v>
      </c>
      <c r="F17" s="401">
        <v>3000</v>
      </c>
      <c r="G17" s="401">
        <v>3000</v>
      </c>
      <c r="H17" s="402">
        <f t="shared" si="0"/>
        <v>162000</v>
      </c>
      <c r="I17" s="400" t="s">
        <v>201</v>
      </c>
    </row>
    <row r="18" s="389" customFormat="1" ht="25" customHeight="1" outlineLevel="1" spans="1:9">
      <c r="A18" s="398">
        <v>13</v>
      </c>
      <c r="B18" s="403" t="s">
        <v>426</v>
      </c>
      <c r="C18" s="400"/>
      <c r="D18" s="401" t="s">
        <v>221</v>
      </c>
      <c r="E18" s="401" t="s">
        <v>401</v>
      </c>
      <c r="F18" s="401">
        <v>5000</v>
      </c>
      <c r="G18" s="401">
        <v>5000</v>
      </c>
      <c r="H18" s="402">
        <f t="shared" ref="H18:H24" si="1">+E18*G18</f>
        <v>10000</v>
      </c>
      <c r="I18" s="400" t="s">
        <v>201</v>
      </c>
    </row>
    <row r="19" s="389" customFormat="1" ht="25" customHeight="1" outlineLevel="1" spans="1:9">
      <c r="A19" s="398">
        <v>14</v>
      </c>
      <c r="B19" s="403" t="s">
        <v>427</v>
      </c>
      <c r="C19" s="400"/>
      <c r="D19" s="401" t="s">
        <v>221</v>
      </c>
      <c r="E19" s="401" t="s">
        <v>428</v>
      </c>
      <c r="F19" s="401">
        <v>5000</v>
      </c>
      <c r="G19" s="401">
        <v>5000</v>
      </c>
      <c r="H19" s="402">
        <f t="shared" si="1"/>
        <v>75000</v>
      </c>
      <c r="I19" s="400" t="s">
        <v>201</v>
      </c>
    </row>
    <row r="20" s="389" customFormat="1" ht="25" customHeight="1" outlineLevel="1" spans="1:9">
      <c r="A20" s="398">
        <v>15</v>
      </c>
      <c r="B20" s="403" t="s">
        <v>429</v>
      </c>
      <c r="C20" s="400"/>
      <c r="D20" s="401" t="s">
        <v>221</v>
      </c>
      <c r="E20" s="401" t="s">
        <v>430</v>
      </c>
      <c r="F20" s="401">
        <v>6000</v>
      </c>
      <c r="G20" s="401">
        <v>6000</v>
      </c>
      <c r="H20" s="402">
        <f t="shared" si="1"/>
        <v>240000</v>
      </c>
      <c r="I20" s="400" t="s">
        <v>201</v>
      </c>
    </row>
    <row r="21" s="389" customFormat="1" ht="25" customHeight="1" outlineLevel="1" spans="1:9">
      <c r="A21" s="398">
        <v>16</v>
      </c>
      <c r="B21" s="403" t="s">
        <v>431</v>
      </c>
      <c r="C21" s="400"/>
      <c r="D21" s="401" t="s">
        <v>221</v>
      </c>
      <c r="E21" s="401" t="s">
        <v>432</v>
      </c>
      <c r="F21" s="401">
        <v>6000</v>
      </c>
      <c r="G21" s="401">
        <v>6000</v>
      </c>
      <c r="H21" s="402">
        <f t="shared" si="1"/>
        <v>300000</v>
      </c>
      <c r="I21" s="400" t="s">
        <v>201</v>
      </c>
    </row>
    <row r="22" s="389" customFormat="1" ht="25" customHeight="1" outlineLevel="1" spans="1:9">
      <c r="A22" s="398">
        <v>17</v>
      </c>
      <c r="B22" s="403" t="s">
        <v>433</v>
      </c>
      <c r="C22" s="400"/>
      <c r="D22" s="401" t="s">
        <v>221</v>
      </c>
      <c r="E22" s="401" t="s">
        <v>434</v>
      </c>
      <c r="F22" s="401">
        <v>6000</v>
      </c>
      <c r="G22" s="401">
        <v>6000</v>
      </c>
      <c r="H22" s="402">
        <f t="shared" si="1"/>
        <v>30000</v>
      </c>
      <c r="I22" s="400" t="s">
        <v>201</v>
      </c>
    </row>
    <row r="23" s="389" customFormat="1" ht="25" customHeight="1" outlineLevel="1" spans="1:9">
      <c r="A23" s="398">
        <v>18</v>
      </c>
      <c r="B23" s="403" t="s">
        <v>435</v>
      </c>
      <c r="C23" s="400"/>
      <c r="D23" s="401" t="s">
        <v>221</v>
      </c>
      <c r="E23" s="401" t="s">
        <v>436</v>
      </c>
      <c r="F23" s="401">
        <v>8000</v>
      </c>
      <c r="G23" s="401">
        <v>8000</v>
      </c>
      <c r="H23" s="402">
        <f t="shared" si="1"/>
        <v>8000</v>
      </c>
      <c r="I23" s="400" t="s">
        <v>201</v>
      </c>
    </row>
    <row r="24" s="389" customFormat="1" ht="25" customHeight="1" outlineLevel="1" spans="1:9">
      <c r="A24" s="398">
        <v>19</v>
      </c>
      <c r="B24" s="403" t="s">
        <v>437</v>
      </c>
      <c r="C24" s="400"/>
      <c r="D24" s="401" t="s">
        <v>221</v>
      </c>
      <c r="E24" s="401" t="s">
        <v>438</v>
      </c>
      <c r="F24" s="401">
        <v>8000</v>
      </c>
      <c r="G24" s="401">
        <v>8000</v>
      </c>
      <c r="H24" s="402">
        <f t="shared" si="1"/>
        <v>200000</v>
      </c>
      <c r="I24" s="400" t="s">
        <v>201</v>
      </c>
    </row>
    <row r="25" s="388" customFormat="1" ht="25" customHeight="1" spans="1:10">
      <c r="A25" s="394" t="s">
        <v>439</v>
      </c>
      <c r="B25" s="395" t="s">
        <v>55</v>
      </c>
      <c r="C25" s="396"/>
      <c r="D25" s="394"/>
      <c r="E25" s="394"/>
      <c r="F25" s="394"/>
      <c r="G25" s="394"/>
      <c r="H25" s="397">
        <f>SUM(H26:H61)</f>
        <v>855720</v>
      </c>
      <c r="I25" s="399"/>
      <c r="J25" s="388">
        <f>I25+I5</f>
        <v>0</v>
      </c>
    </row>
    <row r="26" s="389" customFormat="1" ht="36" customHeight="1" outlineLevel="1" spans="1:9">
      <c r="A26" s="398">
        <v>1</v>
      </c>
      <c r="B26" s="399" t="s">
        <v>440</v>
      </c>
      <c r="C26" s="400" t="s">
        <v>441</v>
      </c>
      <c r="D26" s="398" t="s">
        <v>235</v>
      </c>
      <c r="E26" s="398">
        <f>3+3+1+1</f>
        <v>8</v>
      </c>
      <c r="F26" s="398">
        <v>3000</v>
      </c>
      <c r="G26" s="398">
        <v>3000</v>
      </c>
      <c r="H26" s="402">
        <f>+E26*G26</f>
        <v>24000</v>
      </c>
      <c r="I26" s="400" t="s">
        <v>201</v>
      </c>
    </row>
    <row r="27" s="389" customFormat="1" ht="36" customHeight="1" outlineLevel="1" spans="1:9">
      <c r="A27" s="398">
        <v>2</v>
      </c>
      <c r="B27" s="399" t="s">
        <v>440</v>
      </c>
      <c r="C27" s="400" t="s">
        <v>442</v>
      </c>
      <c r="D27" s="398" t="s">
        <v>235</v>
      </c>
      <c r="E27" s="398">
        <f>2+2+1</f>
        <v>5</v>
      </c>
      <c r="F27" s="398">
        <v>2000</v>
      </c>
      <c r="G27" s="398">
        <v>2000</v>
      </c>
      <c r="H27" s="402">
        <f t="shared" ref="H27:H61" si="2">+E27*G27</f>
        <v>10000</v>
      </c>
      <c r="I27" s="400" t="s">
        <v>201</v>
      </c>
    </row>
    <row r="28" s="389" customFormat="1" ht="36" customHeight="1" outlineLevel="1" spans="1:9">
      <c r="A28" s="398">
        <v>3</v>
      </c>
      <c r="B28" s="399" t="s">
        <v>440</v>
      </c>
      <c r="C28" s="400" t="s">
        <v>443</v>
      </c>
      <c r="D28" s="398" t="s">
        <v>235</v>
      </c>
      <c r="E28" s="398">
        <f>26+43+1</f>
        <v>70</v>
      </c>
      <c r="F28" s="398">
        <v>5000</v>
      </c>
      <c r="G28" s="398">
        <v>5000</v>
      </c>
      <c r="H28" s="402">
        <f t="shared" si="2"/>
        <v>350000</v>
      </c>
      <c r="I28" s="400" t="s">
        <v>201</v>
      </c>
    </row>
    <row r="29" s="389" customFormat="1" ht="36" customHeight="1" outlineLevel="1" spans="1:9">
      <c r="A29" s="398">
        <v>4</v>
      </c>
      <c r="B29" s="399" t="s">
        <v>440</v>
      </c>
      <c r="C29" s="400" t="s">
        <v>444</v>
      </c>
      <c r="D29" s="398" t="s">
        <v>235</v>
      </c>
      <c r="E29" s="398">
        <v>1</v>
      </c>
      <c r="F29" s="398">
        <v>20000</v>
      </c>
      <c r="G29" s="398">
        <v>20000</v>
      </c>
      <c r="H29" s="402">
        <f t="shared" si="2"/>
        <v>20000</v>
      </c>
      <c r="I29" s="400" t="s">
        <v>201</v>
      </c>
    </row>
    <row r="30" s="389" customFormat="1" ht="36" outlineLevel="1" spans="1:9">
      <c r="A30" s="398">
        <v>5</v>
      </c>
      <c r="B30" s="399" t="s">
        <v>445</v>
      </c>
      <c r="C30" s="400" t="s">
        <v>446</v>
      </c>
      <c r="D30" s="398" t="s">
        <v>235</v>
      </c>
      <c r="E30" s="398">
        <v>1</v>
      </c>
      <c r="F30" s="398">
        <v>2500</v>
      </c>
      <c r="G30" s="398">
        <v>2500</v>
      </c>
      <c r="H30" s="402">
        <f t="shared" si="2"/>
        <v>2500</v>
      </c>
      <c r="I30" s="400" t="s">
        <v>201</v>
      </c>
    </row>
    <row r="31" s="389" customFormat="1" ht="48" customHeight="1" outlineLevel="1" spans="1:9">
      <c r="A31" s="398">
        <v>6</v>
      </c>
      <c r="B31" s="399" t="s">
        <v>447</v>
      </c>
      <c r="C31" s="400" t="s">
        <v>448</v>
      </c>
      <c r="D31" s="398" t="s">
        <v>235</v>
      </c>
      <c r="E31" s="398">
        <v>1</v>
      </c>
      <c r="F31" s="398">
        <v>6000</v>
      </c>
      <c r="G31" s="398">
        <v>6000</v>
      </c>
      <c r="H31" s="402">
        <f t="shared" si="2"/>
        <v>6000</v>
      </c>
      <c r="I31" s="400" t="s">
        <v>201</v>
      </c>
    </row>
    <row r="32" s="389" customFormat="1" ht="48" customHeight="1" outlineLevel="1" spans="1:9">
      <c r="A32" s="398">
        <v>7</v>
      </c>
      <c r="B32" s="399" t="s">
        <v>449</v>
      </c>
      <c r="C32" s="400" t="s">
        <v>450</v>
      </c>
      <c r="D32" s="398" t="s">
        <v>235</v>
      </c>
      <c r="E32" s="398">
        <v>1</v>
      </c>
      <c r="F32" s="398">
        <v>22000</v>
      </c>
      <c r="G32" s="398">
        <v>22000</v>
      </c>
      <c r="H32" s="402">
        <f t="shared" si="2"/>
        <v>22000</v>
      </c>
      <c r="I32" s="400" t="s">
        <v>201</v>
      </c>
    </row>
    <row r="33" s="389" customFormat="1" ht="45" customHeight="1" outlineLevel="1" spans="1:9">
      <c r="A33" s="398">
        <v>8</v>
      </c>
      <c r="B33" s="399" t="s">
        <v>451</v>
      </c>
      <c r="C33" s="400" t="s">
        <v>452</v>
      </c>
      <c r="D33" s="398" t="s">
        <v>235</v>
      </c>
      <c r="E33" s="398">
        <v>1</v>
      </c>
      <c r="F33" s="398">
        <v>150</v>
      </c>
      <c r="G33" s="398">
        <v>150</v>
      </c>
      <c r="H33" s="402">
        <f t="shared" si="2"/>
        <v>150</v>
      </c>
      <c r="I33" s="400" t="s">
        <v>201</v>
      </c>
    </row>
    <row r="34" s="389" customFormat="1" ht="43.15" customHeight="1" outlineLevel="1" spans="1:9">
      <c r="A34" s="398">
        <v>9</v>
      </c>
      <c r="B34" s="399" t="s">
        <v>451</v>
      </c>
      <c r="C34" s="400" t="s">
        <v>453</v>
      </c>
      <c r="D34" s="398" t="s">
        <v>235</v>
      </c>
      <c r="E34" s="398">
        <v>1</v>
      </c>
      <c r="F34" s="398">
        <v>3500</v>
      </c>
      <c r="G34" s="398">
        <v>3500</v>
      </c>
      <c r="H34" s="402">
        <f t="shared" si="2"/>
        <v>3500</v>
      </c>
      <c r="I34" s="400" t="s">
        <v>201</v>
      </c>
    </row>
    <row r="35" s="389" customFormat="1" ht="43.15" customHeight="1" outlineLevel="1" spans="1:9">
      <c r="A35" s="398">
        <v>10</v>
      </c>
      <c r="B35" s="399" t="s">
        <v>454</v>
      </c>
      <c r="C35" s="400" t="s">
        <v>455</v>
      </c>
      <c r="D35" s="398" t="s">
        <v>221</v>
      </c>
      <c r="E35" s="398">
        <v>1</v>
      </c>
      <c r="F35" s="398">
        <v>20000</v>
      </c>
      <c r="G35" s="398">
        <v>14800</v>
      </c>
      <c r="H35" s="402">
        <f t="shared" si="2"/>
        <v>14800</v>
      </c>
      <c r="I35" s="398"/>
    </row>
    <row r="36" s="389" customFormat="1" ht="43.15" customHeight="1" outlineLevel="1" spans="1:9">
      <c r="A36" s="398">
        <v>11</v>
      </c>
      <c r="B36" s="399" t="s">
        <v>456</v>
      </c>
      <c r="C36" s="400" t="s">
        <v>457</v>
      </c>
      <c r="D36" s="398" t="s">
        <v>221</v>
      </c>
      <c r="E36" s="398">
        <v>1</v>
      </c>
      <c r="F36" s="398">
        <v>17699.12</v>
      </c>
      <c r="G36" s="398">
        <v>11400</v>
      </c>
      <c r="H36" s="402">
        <f t="shared" si="2"/>
        <v>11400</v>
      </c>
      <c r="I36" s="398"/>
    </row>
    <row r="37" s="389" customFormat="1" ht="43.15" customHeight="1" outlineLevel="1" spans="1:9">
      <c r="A37" s="398">
        <v>12</v>
      </c>
      <c r="B37" s="399" t="s">
        <v>458</v>
      </c>
      <c r="C37" s="400"/>
      <c r="D37" s="398" t="s">
        <v>221</v>
      </c>
      <c r="E37" s="398">
        <v>6</v>
      </c>
      <c r="F37" s="398">
        <v>8000</v>
      </c>
      <c r="G37" s="405">
        <v>4500</v>
      </c>
      <c r="H37" s="402">
        <f t="shared" si="2"/>
        <v>27000</v>
      </c>
      <c r="I37" s="398"/>
    </row>
    <row r="38" s="389" customFormat="1" ht="43.15" customHeight="1" outlineLevel="1" spans="1:10">
      <c r="A38" s="398">
        <v>13</v>
      </c>
      <c r="B38" s="399" t="s">
        <v>459</v>
      </c>
      <c r="C38" s="400"/>
      <c r="D38" s="398" t="s">
        <v>221</v>
      </c>
      <c r="E38" s="398">
        <v>7</v>
      </c>
      <c r="F38" s="398">
        <v>800</v>
      </c>
      <c r="G38" s="405">
        <v>800</v>
      </c>
      <c r="H38" s="402">
        <f t="shared" si="2"/>
        <v>5600</v>
      </c>
      <c r="I38" s="398"/>
      <c r="J38" s="407"/>
    </row>
    <row r="39" s="389" customFormat="1" ht="43.15" customHeight="1" outlineLevel="1" spans="1:10">
      <c r="A39" s="398">
        <v>14</v>
      </c>
      <c r="B39" s="399" t="s">
        <v>460</v>
      </c>
      <c r="C39" s="400"/>
      <c r="D39" s="398" t="s">
        <v>221</v>
      </c>
      <c r="E39" s="398">
        <v>8</v>
      </c>
      <c r="F39" s="398">
        <v>450</v>
      </c>
      <c r="G39" s="405">
        <v>450</v>
      </c>
      <c r="H39" s="402">
        <f t="shared" si="2"/>
        <v>3600</v>
      </c>
      <c r="I39" s="398"/>
      <c r="J39" s="407"/>
    </row>
    <row r="40" s="389" customFormat="1" ht="43.15" customHeight="1" outlineLevel="1" spans="1:9">
      <c r="A40" s="398">
        <v>15</v>
      </c>
      <c r="B40" s="399" t="s">
        <v>461</v>
      </c>
      <c r="C40" s="400"/>
      <c r="D40" s="398" t="s">
        <v>221</v>
      </c>
      <c r="E40" s="398">
        <v>9</v>
      </c>
      <c r="F40" s="398">
        <v>400</v>
      </c>
      <c r="G40" s="405">
        <v>250</v>
      </c>
      <c r="H40" s="402">
        <f t="shared" si="2"/>
        <v>2250</v>
      </c>
      <c r="I40" s="398"/>
    </row>
    <row r="41" s="389" customFormat="1" ht="43.15" customHeight="1" outlineLevel="1" spans="1:9">
      <c r="A41" s="398">
        <v>16</v>
      </c>
      <c r="B41" s="399" t="s">
        <v>462</v>
      </c>
      <c r="C41" s="400"/>
      <c r="D41" s="398" t="s">
        <v>221</v>
      </c>
      <c r="E41" s="398">
        <v>10</v>
      </c>
      <c r="F41" s="398">
        <v>150</v>
      </c>
      <c r="G41" s="405">
        <v>0</v>
      </c>
      <c r="H41" s="402">
        <f t="shared" si="2"/>
        <v>0</v>
      </c>
      <c r="I41" s="398"/>
    </row>
    <row r="42" s="389" customFormat="1" ht="43.15" customHeight="1" outlineLevel="1" spans="1:9">
      <c r="A42" s="398">
        <v>17</v>
      </c>
      <c r="B42" s="399" t="s">
        <v>463</v>
      </c>
      <c r="C42" s="400"/>
      <c r="D42" s="398" t="s">
        <v>221</v>
      </c>
      <c r="E42" s="398">
        <v>1</v>
      </c>
      <c r="F42" s="398">
        <v>25000</v>
      </c>
      <c r="G42" s="398">
        <v>1880</v>
      </c>
      <c r="H42" s="402">
        <f t="shared" si="2"/>
        <v>1880</v>
      </c>
      <c r="I42" s="398"/>
    </row>
    <row r="43" s="389" customFormat="1" ht="43.15" customHeight="1" outlineLevel="1" spans="1:9">
      <c r="A43" s="398">
        <v>18</v>
      </c>
      <c r="B43" s="399" t="s">
        <v>464</v>
      </c>
      <c r="C43" s="400" t="s">
        <v>465</v>
      </c>
      <c r="D43" s="398" t="s">
        <v>221</v>
      </c>
      <c r="E43" s="398">
        <v>1</v>
      </c>
      <c r="F43" s="398">
        <v>3680</v>
      </c>
      <c r="G43" s="398">
        <v>3680</v>
      </c>
      <c r="H43" s="402">
        <f t="shared" si="2"/>
        <v>3680</v>
      </c>
      <c r="I43" s="398"/>
    </row>
    <row r="44" s="389" customFormat="1" ht="43.15" customHeight="1" outlineLevel="1" spans="1:9">
      <c r="A44" s="398">
        <v>19</v>
      </c>
      <c r="B44" s="399" t="s">
        <v>466</v>
      </c>
      <c r="C44" s="400" t="s">
        <v>467</v>
      </c>
      <c r="D44" s="398" t="s">
        <v>221</v>
      </c>
      <c r="E44" s="398">
        <v>1</v>
      </c>
      <c r="F44" s="398">
        <v>14280</v>
      </c>
      <c r="G44" s="398">
        <v>11440</v>
      </c>
      <c r="H44" s="402">
        <f t="shared" si="2"/>
        <v>11440</v>
      </c>
      <c r="I44" s="398"/>
    </row>
    <row r="45" s="389" customFormat="1" ht="43.15" customHeight="1" outlineLevel="1" spans="1:9">
      <c r="A45" s="398">
        <v>20</v>
      </c>
      <c r="B45" s="399" t="s">
        <v>468</v>
      </c>
      <c r="C45" s="400" t="s">
        <v>469</v>
      </c>
      <c r="D45" s="398" t="s">
        <v>221</v>
      </c>
      <c r="E45" s="398">
        <v>1</v>
      </c>
      <c r="F45" s="398">
        <v>15000</v>
      </c>
      <c r="G45" s="398">
        <v>7350</v>
      </c>
      <c r="H45" s="402">
        <f t="shared" si="2"/>
        <v>7350</v>
      </c>
      <c r="I45" s="398"/>
    </row>
    <row r="46" s="389" customFormat="1" ht="43.15" customHeight="1" outlineLevel="1" spans="1:9">
      <c r="A46" s="398">
        <v>21</v>
      </c>
      <c r="B46" s="399" t="s">
        <v>470</v>
      </c>
      <c r="C46" s="400" t="s">
        <v>471</v>
      </c>
      <c r="D46" s="398" t="s">
        <v>221</v>
      </c>
      <c r="E46" s="398">
        <v>1</v>
      </c>
      <c r="F46" s="398">
        <v>1000</v>
      </c>
      <c r="G46" s="398">
        <v>1000</v>
      </c>
      <c r="H46" s="402">
        <f t="shared" si="2"/>
        <v>1000</v>
      </c>
      <c r="I46" s="398"/>
    </row>
    <row r="47" s="389" customFormat="1" ht="43.15" customHeight="1" outlineLevel="1" spans="1:9">
      <c r="A47" s="398">
        <v>22</v>
      </c>
      <c r="B47" s="399" t="s">
        <v>472</v>
      </c>
      <c r="C47" s="400"/>
      <c r="D47" s="398" t="s">
        <v>221</v>
      </c>
      <c r="E47" s="398">
        <v>1</v>
      </c>
      <c r="F47" s="398">
        <v>450</v>
      </c>
      <c r="G47" s="398">
        <v>450</v>
      </c>
      <c r="H47" s="402">
        <f t="shared" si="2"/>
        <v>450</v>
      </c>
      <c r="I47" s="398"/>
    </row>
    <row r="48" s="389" customFormat="1" ht="43.15" customHeight="1" outlineLevel="1" spans="1:9">
      <c r="A48" s="398">
        <v>23</v>
      </c>
      <c r="B48" s="399" t="s">
        <v>473</v>
      </c>
      <c r="C48" s="400" t="s">
        <v>474</v>
      </c>
      <c r="D48" s="398" t="s">
        <v>221</v>
      </c>
      <c r="E48" s="398">
        <v>8</v>
      </c>
      <c r="F48" s="398">
        <v>14500</v>
      </c>
      <c r="G48" s="398">
        <v>6800</v>
      </c>
      <c r="H48" s="402">
        <f t="shared" si="2"/>
        <v>54400</v>
      </c>
      <c r="I48" s="398"/>
    </row>
    <row r="49" s="389" customFormat="1" ht="43.15" customHeight="1" outlineLevel="1" spans="1:9">
      <c r="A49" s="398">
        <v>24</v>
      </c>
      <c r="B49" s="399" t="s">
        <v>475</v>
      </c>
      <c r="C49" s="400"/>
      <c r="D49" s="398" t="s">
        <v>221</v>
      </c>
      <c r="E49" s="398">
        <v>1</v>
      </c>
      <c r="F49" s="398">
        <v>6500</v>
      </c>
      <c r="G49" s="398">
        <v>4800</v>
      </c>
      <c r="H49" s="402">
        <f t="shared" si="2"/>
        <v>4800</v>
      </c>
      <c r="I49" s="398"/>
    </row>
    <row r="50" s="389" customFormat="1" ht="43.15" customHeight="1" outlineLevel="1" spans="1:9">
      <c r="A50" s="398">
        <v>25</v>
      </c>
      <c r="B50" s="399" t="s">
        <v>476</v>
      </c>
      <c r="C50" s="400"/>
      <c r="D50" s="398" t="s">
        <v>221</v>
      </c>
      <c r="E50" s="398">
        <v>3</v>
      </c>
      <c r="F50" s="398">
        <v>5000</v>
      </c>
      <c r="G50" s="398">
        <v>5000</v>
      </c>
      <c r="H50" s="402">
        <f t="shared" si="2"/>
        <v>15000</v>
      </c>
      <c r="I50" s="398"/>
    </row>
    <row r="51" s="389" customFormat="1" ht="69" customHeight="1" outlineLevel="1" spans="1:9">
      <c r="A51" s="398">
        <v>26</v>
      </c>
      <c r="B51" s="399" t="s">
        <v>477</v>
      </c>
      <c r="C51" s="400" t="s">
        <v>478</v>
      </c>
      <c r="D51" s="398" t="s">
        <v>221</v>
      </c>
      <c r="E51" s="398">
        <v>8</v>
      </c>
      <c r="F51" s="398">
        <v>45000</v>
      </c>
      <c r="G51" s="398">
        <v>25000</v>
      </c>
      <c r="H51" s="402">
        <f t="shared" si="2"/>
        <v>200000</v>
      </c>
      <c r="I51" s="398"/>
    </row>
    <row r="52" s="389" customFormat="1" ht="43.15" customHeight="1" outlineLevel="1" spans="1:9">
      <c r="A52" s="398">
        <v>27</v>
      </c>
      <c r="B52" s="399" t="s">
        <v>479</v>
      </c>
      <c r="C52" s="400" t="s">
        <v>480</v>
      </c>
      <c r="D52" s="398" t="s">
        <v>221</v>
      </c>
      <c r="E52" s="398">
        <v>1</v>
      </c>
      <c r="F52" s="398"/>
      <c r="G52" s="398">
        <v>0</v>
      </c>
      <c r="H52" s="402">
        <f t="shared" si="2"/>
        <v>0</v>
      </c>
      <c r="I52" s="398"/>
    </row>
    <row r="53" s="389" customFormat="1" ht="43.15" customHeight="1" outlineLevel="1" spans="1:9">
      <c r="A53" s="398">
        <v>28</v>
      </c>
      <c r="B53" s="399" t="s">
        <v>481</v>
      </c>
      <c r="C53" s="400" t="s">
        <v>482</v>
      </c>
      <c r="D53" s="398" t="s">
        <v>221</v>
      </c>
      <c r="E53" s="398">
        <v>1</v>
      </c>
      <c r="F53" s="398"/>
      <c r="G53" s="398">
        <v>0</v>
      </c>
      <c r="H53" s="402">
        <f t="shared" si="2"/>
        <v>0</v>
      </c>
      <c r="I53" s="398"/>
    </row>
    <row r="54" s="389" customFormat="1" ht="43.15" customHeight="1" outlineLevel="1" spans="1:9">
      <c r="A54" s="398">
        <v>29</v>
      </c>
      <c r="B54" s="399" t="s">
        <v>483</v>
      </c>
      <c r="C54" s="400" t="s">
        <v>484</v>
      </c>
      <c r="D54" s="398" t="s">
        <v>221</v>
      </c>
      <c r="E54" s="398">
        <v>1</v>
      </c>
      <c r="F54" s="398"/>
      <c r="G54" s="398">
        <v>0</v>
      </c>
      <c r="H54" s="402">
        <f t="shared" si="2"/>
        <v>0</v>
      </c>
      <c r="I54" s="398"/>
    </row>
    <row r="55" s="389" customFormat="1" ht="43.15" customHeight="1" outlineLevel="1" spans="1:9">
      <c r="A55" s="398">
        <v>30</v>
      </c>
      <c r="B55" s="399" t="s">
        <v>485</v>
      </c>
      <c r="C55" s="400"/>
      <c r="D55" s="398" t="s">
        <v>221</v>
      </c>
      <c r="E55" s="398">
        <v>1</v>
      </c>
      <c r="F55" s="398"/>
      <c r="G55" s="398">
        <v>0</v>
      </c>
      <c r="H55" s="402">
        <f t="shared" si="2"/>
        <v>0</v>
      </c>
      <c r="I55" s="398"/>
    </row>
    <row r="56" s="389" customFormat="1" ht="66" customHeight="1" outlineLevel="1" spans="1:9">
      <c r="A56" s="398">
        <v>31</v>
      </c>
      <c r="B56" s="399" t="s">
        <v>486</v>
      </c>
      <c r="C56" s="400"/>
      <c r="D56" s="398" t="s">
        <v>221</v>
      </c>
      <c r="E56" s="398">
        <v>1</v>
      </c>
      <c r="F56" s="398"/>
      <c r="G56" s="398">
        <v>0</v>
      </c>
      <c r="H56" s="402">
        <f t="shared" si="2"/>
        <v>0</v>
      </c>
      <c r="I56" s="398"/>
    </row>
    <row r="57" s="389" customFormat="1" ht="43.15" customHeight="1" outlineLevel="1" spans="1:9">
      <c r="A57" s="398">
        <v>32</v>
      </c>
      <c r="B57" s="399" t="s">
        <v>487</v>
      </c>
      <c r="C57" s="400" t="s">
        <v>488</v>
      </c>
      <c r="D57" s="398" t="s">
        <v>221</v>
      </c>
      <c r="E57" s="398">
        <v>1</v>
      </c>
      <c r="F57" s="398"/>
      <c r="G57" s="398">
        <v>0</v>
      </c>
      <c r="H57" s="402">
        <f t="shared" si="2"/>
        <v>0</v>
      </c>
      <c r="I57" s="398"/>
    </row>
    <row r="58" s="389" customFormat="1" ht="43.15" customHeight="1" outlineLevel="1" spans="1:9">
      <c r="A58" s="398">
        <v>33</v>
      </c>
      <c r="B58" s="399" t="s">
        <v>489</v>
      </c>
      <c r="C58" s="400" t="s">
        <v>490</v>
      </c>
      <c r="D58" s="398" t="s">
        <v>221</v>
      </c>
      <c r="E58" s="398">
        <v>1</v>
      </c>
      <c r="F58" s="398">
        <v>82000</v>
      </c>
      <c r="G58" s="398">
        <v>38900</v>
      </c>
      <c r="H58" s="402">
        <f t="shared" si="2"/>
        <v>38900</v>
      </c>
      <c r="I58" s="398"/>
    </row>
    <row r="59" s="389" customFormat="1" ht="43.15" customHeight="1" outlineLevel="1" spans="1:9">
      <c r="A59" s="398">
        <v>34</v>
      </c>
      <c r="B59" s="399" t="s">
        <v>491</v>
      </c>
      <c r="C59" s="400"/>
      <c r="D59" s="398" t="s">
        <v>221</v>
      </c>
      <c r="E59" s="398">
        <v>4</v>
      </c>
      <c r="F59" s="398">
        <v>45000</v>
      </c>
      <c r="G59" s="398">
        <v>1500</v>
      </c>
      <c r="H59" s="402">
        <f t="shared" si="2"/>
        <v>6000</v>
      </c>
      <c r="I59" s="398"/>
    </row>
    <row r="60" s="389" customFormat="1" ht="43.15" customHeight="1" outlineLevel="1" spans="1:9">
      <c r="A60" s="398">
        <v>35</v>
      </c>
      <c r="B60" s="399" t="s">
        <v>492</v>
      </c>
      <c r="C60" s="400"/>
      <c r="D60" s="398" t="s">
        <v>221</v>
      </c>
      <c r="E60" s="398">
        <v>2</v>
      </c>
      <c r="F60" s="398">
        <v>50000</v>
      </c>
      <c r="G60" s="398">
        <v>3800</v>
      </c>
      <c r="H60" s="402">
        <f t="shared" si="2"/>
        <v>7600</v>
      </c>
      <c r="I60" s="398"/>
    </row>
    <row r="61" s="389" customFormat="1" ht="43.15" customHeight="1" outlineLevel="1" spans="1:9">
      <c r="A61" s="398">
        <v>36</v>
      </c>
      <c r="B61" s="399" t="s">
        <v>493</v>
      </c>
      <c r="C61" s="400"/>
      <c r="D61" s="398" t="s">
        <v>221</v>
      </c>
      <c r="E61" s="398">
        <v>1</v>
      </c>
      <c r="F61" s="398">
        <v>500</v>
      </c>
      <c r="G61" s="398">
        <v>420</v>
      </c>
      <c r="H61" s="402">
        <f t="shared" si="2"/>
        <v>420</v>
      </c>
      <c r="I61" s="398"/>
    </row>
    <row r="62" s="390" customFormat="1" ht="30" customHeight="1" spans="1:9">
      <c r="A62" s="394" t="s">
        <v>124</v>
      </c>
      <c r="B62" s="396" t="s">
        <v>247</v>
      </c>
      <c r="C62" s="395"/>
      <c r="D62" s="394"/>
      <c r="E62" s="394"/>
      <c r="F62" s="394"/>
      <c r="G62" s="394"/>
      <c r="H62" s="397">
        <f>+H4</f>
        <v>23451988.94</v>
      </c>
      <c r="I62" s="394"/>
    </row>
  </sheetData>
  <mergeCells count="2">
    <mergeCell ref="A1:I1"/>
    <mergeCell ref="A2:I2"/>
  </mergeCells>
  <printOptions horizontalCentered="1"/>
  <pageMargins left="0.751388888888889" right="0.751388888888889" top="1" bottom="1" header="0.5" footer="0.5"/>
  <pageSetup paperSize="9" scale="88" orientation="landscape" blackAndWhite="1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4"/>
  <sheetViews>
    <sheetView workbookViewId="0">
      <selection activeCell="F4" sqref="F4"/>
    </sheetView>
  </sheetViews>
  <sheetFormatPr defaultColWidth="9" defaultRowHeight="15" outlineLevelRow="3" outlineLevelCol="5"/>
  <cols>
    <col min="1" max="6" width="12.25" style="21" customWidth="1"/>
    <col min="7" max="7" width="17" style="21" customWidth="1"/>
    <col min="8" max="8" width="11.8333333333333" style="21" customWidth="1"/>
    <col min="9" max="9" width="12.25" style="21" customWidth="1"/>
    <col min="10" max="16384" width="9" style="21"/>
  </cols>
  <sheetData>
    <row r="2" ht="14.25" spans="1:1">
      <c r="A2" s="387" t="s">
        <v>494</v>
      </c>
    </row>
    <row r="3" ht="14.25" spans="1:6">
      <c r="A3" s="387" t="s">
        <v>495</v>
      </c>
      <c r="B3" s="387" t="s">
        <v>496</v>
      </c>
      <c r="C3" s="387" t="s">
        <v>497</v>
      </c>
      <c r="D3" s="387" t="s">
        <v>498</v>
      </c>
      <c r="E3" s="387" t="s">
        <v>499</v>
      </c>
      <c r="F3" s="387" t="s">
        <v>500</v>
      </c>
    </row>
    <row r="4" spans="2:6">
      <c r="B4" s="21">
        <v>462</v>
      </c>
      <c r="C4" s="21">
        <v>1339</v>
      </c>
      <c r="D4" s="21">
        <v>2</v>
      </c>
      <c r="E4" s="21">
        <v>0.299</v>
      </c>
      <c r="F4" s="21">
        <f>B4*D4+C4*E4</f>
        <v>1324.361</v>
      </c>
    </row>
  </sheetData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7"/>
  <sheetViews>
    <sheetView topLeftCell="A2" workbookViewId="0">
      <selection activeCell="D19" sqref="D19"/>
    </sheetView>
  </sheetViews>
  <sheetFormatPr defaultColWidth="9" defaultRowHeight="14.25"/>
  <sheetData>
    <row r="1" s="43" customFormat="1" ht="24" spans="1:18">
      <c r="A1" s="342">
        <v>1.2</v>
      </c>
      <c r="B1" s="343" t="s">
        <v>501</v>
      </c>
      <c r="C1" s="8">
        <f t="shared" ref="C1:G1" si="0">SUM(C2:C27)</f>
        <v>6880.03632515</v>
      </c>
      <c r="D1" s="8">
        <f t="shared" si="0"/>
        <v>771.8</v>
      </c>
      <c r="E1" s="8">
        <f t="shared" si="0"/>
        <v>136.2</v>
      </c>
      <c r="F1" s="8"/>
      <c r="G1" s="8">
        <f t="shared" si="0"/>
        <v>7788.03632515</v>
      </c>
      <c r="H1" s="362"/>
      <c r="I1" s="366"/>
      <c r="J1" s="366"/>
      <c r="K1" s="367"/>
      <c r="L1" s="368"/>
      <c r="M1" s="369">
        <f>J2+J3+J4+J5</f>
        <v>4933</v>
      </c>
      <c r="N1" s="369"/>
      <c r="O1" s="369"/>
      <c r="P1" s="369"/>
      <c r="Q1" s="378">
        <v>5065.77</v>
      </c>
      <c r="R1" s="379">
        <f>G1-Q1</f>
        <v>2722.26632515</v>
      </c>
    </row>
    <row r="2" s="43" customFormat="1" ht="72" spans="1:23">
      <c r="A2" s="8" t="s">
        <v>502</v>
      </c>
      <c r="B2" s="343" t="s">
        <v>503</v>
      </c>
      <c r="C2" s="8">
        <f t="shared" ref="C2:C11" si="1">J2*K2/10000</f>
        <v>2206.856</v>
      </c>
      <c r="D2" s="8"/>
      <c r="E2" s="8"/>
      <c r="F2" s="8"/>
      <c r="G2" s="8">
        <f t="shared" ref="G2:G27" si="2">SUM(C2:F2)</f>
        <v>2206.856</v>
      </c>
      <c r="H2" s="362"/>
      <c r="I2" s="366" t="s">
        <v>504</v>
      </c>
      <c r="J2" s="345">
        <v>3548</v>
      </c>
      <c r="K2" s="345">
        <v>6220</v>
      </c>
      <c r="L2" s="382" t="s">
        <v>505</v>
      </c>
      <c r="M2" s="383">
        <f>M1*76/10000</f>
        <v>37.4908</v>
      </c>
      <c r="N2" s="383"/>
      <c r="O2" s="383"/>
      <c r="P2" s="383"/>
      <c r="Q2" s="378">
        <v>2100</v>
      </c>
      <c r="R2" s="379"/>
      <c r="T2" s="43" t="s">
        <v>506</v>
      </c>
      <c r="U2" s="43">
        <v>300</v>
      </c>
      <c r="V2" s="43" t="s">
        <v>507</v>
      </c>
      <c r="W2" s="43" t="s">
        <v>508</v>
      </c>
    </row>
    <row r="3" s="43" customFormat="1" ht="72" spans="1:18">
      <c r="A3" s="8" t="s">
        <v>509</v>
      </c>
      <c r="B3" s="343" t="s">
        <v>510</v>
      </c>
      <c r="C3" s="8">
        <f t="shared" si="1"/>
        <v>460.4045</v>
      </c>
      <c r="D3" s="8"/>
      <c r="E3" s="8"/>
      <c r="F3" s="8"/>
      <c r="G3" s="8">
        <f t="shared" si="2"/>
        <v>460.4045</v>
      </c>
      <c r="H3" s="362"/>
      <c r="I3" s="366" t="s">
        <v>504</v>
      </c>
      <c r="J3" s="345">
        <v>1145</v>
      </c>
      <c r="K3" s="345">
        <v>4021</v>
      </c>
      <c r="L3" s="382" t="s">
        <v>505</v>
      </c>
      <c r="M3" s="383">
        <f>G1*2%</f>
        <v>155.760726503</v>
      </c>
      <c r="N3" s="383"/>
      <c r="O3" s="383"/>
      <c r="P3" s="383"/>
      <c r="Q3" s="378"/>
      <c r="R3" s="379"/>
    </row>
    <row r="4" s="43" customFormat="1" ht="24" spans="1:18">
      <c r="A4" s="8" t="s">
        <v>511</v>
      </c>
      <c r="B4" s="343" t="s">
        <v>503</v>
      </c>
      <c r="C4" s="8">
        <f t="shared" si="1"/>
        <v>57.9</v>
      </c>
      <c r="D4" s="8"/>
      <c r="E4" s="8"/>
      <c r="F4" s="8"/>
      <c r="G4" s="8">
        <f t="shared" si="2"/>
        <v>57.9</v>
      </c>
      <c r="H4" s="362"/>
      <c r="I4" s="366" t="s">
        <v>504</v>
      </c>
      <c r="J4" s="345">
        <v>120</v>
      </c>
      <c r="K4" s="367">
        <v>4825</v>
      </c>
      <c r="L4" s="368" t="s">
        <v>512</v>
      </c>
      <c r="M4" s="369">
        <f>G1-G12</f>
        <v>6153.63632515</v>
      </c>
      <c r="N4" s="369"/>
      <c r="O4" s="369"/>
      <c r="P4" s="369"/>
      <c r="Q4" s="378">
        <v>2965.77</v>
      </c>
      <c r="R4" s="379"/>
    </row>
    <row r="5" s="43" customFormat="1" ht="24" spans="1:18">
      <c r="A5" s="8" t="s">
        <v>513</v>
      </c>
      <c r="B5" s="343" t="s">
        <v>514</v>
      </c>
      <c r="C5" s="8">
        <f t="shared" si="1"/>
        <v>36.72</v>
      </c>
      <c r="D5" s="8"/>
      <c r="E5" s="8"/>
      <c r="F5" s="8"/>
      <c r="G5" s="8">
        <f t="shared" si="2"/>
        <v>36.72</v>
      </c>
      <c r="H5" s="362"/>
      <c r="I5" s="366" t="s">
        <v>504</v>
      </c>
      <c r="J5" s="345">
        <v>120</v>
      </c>
      <c r="K5" s="367">
        <v>3060</v>
      </c>
      <c r="L5" s="368" t="s">
        <v>515</v>
      </c>
      <c r="M5" s="369">
        <f>M4*0.02</f>
        <v>123.072726503</v>
      </c>
      <c r="N5" s="369"/>
      <c r="O5" s="369"/>
      <c r="P5" s="369"/>
      <c r="Q5" s="378">
        <v>2965.77</v>
      </c>
      <c r="R5" s="379"/>
    </row>
    <row r="6" s="43" customFormat="1" ht="48" spans="1:18">
      <c r="A6" s="8" t="s">
        <v>516</v>
      </c>
      <c r="B6" s="343" t="s">
        <v>517</v>
      </c>
      <c r="C6" s="8">
        <f t="shared" si="1"/>
        <v>72</v>
      </c>
      <c r="D6" s="8"/>
      <c r="E6" s="8"/>
      <c r="F6" s="8"/>
      <c r="G6" s="8">
        <f t="shared" si="2"/>
        <v>72</v>
      </c>
      <c r="H6" s="362"/>
      <c r="I6" s="366" t="s">
        <v>504</v>
      </c>
      <c r="J6" s="345">
        <v>120</v>
      </c>
      <c r="K6" s="367">
        <v>6000</v>
      </c>
      <c r="L6" s="382" t="s">
        <v>518</v>
      </c>
      <c r="M6" s="383"/>
      <c r="N6" s="383"/>
      <c r="O6" s="383"/>
      <c r="P6" s="383"/>
      <c r="Q6" s="378"/>
      <c r="R6" s="379"/>
    </row>
    <row r="7" s="43" customFormat="1" ht="48" spans="1:18">
      <c r="A7" s="8" t="s">
        <v>519</v>
      </c>
      <c r="B7" s="343" t="s">
        <v>520</v>
      </c>
      <c r="C7" s="8">
        <f t="shared" si="1"/>
        <v>39.912</v>
      </c>
      <c r="D7" s="8"/>
      <c r="E7" s="8"/>
      <c r="F7" s="8"/>
      <c r="G7" s="8">
        <f t="shared" si="2"/>
        <v>39.912</v>
      </c>
      <c r="H7" s="362"/>
      <c r="I7" s="366" t="s">
        <v>504</v>
      </c>
      <c r="J7" s="345">
        <v>120</v>
      </c>
      <c r="K7" s="367">
        <v>3326</v>
      </c>
      <c r="L7" s="382" t="s">
        <v>518</v>
      </c>
      <c r="M7" s="383"/>
      <c r="N7" s="383"/>
      <c r="O7" s="383"/>
      <c r="P7" s="383"/>
      <c r="Q7" s="378"/>
      <c r="R7" s="379"/>
    </row>
    <row r="8" s="43" customFormat="1" ht="24" spans="1:18">
      <c r="A8" s="8" t="s">
        <v>521</v>
      </c>
      <c r="B8" s="343" t="s">
        <v>102</v>
      </c>
      <c r="C8" s="8">
        <f t="shared" si="1"/>
        <v>125</v>
      </c>
      <c r="D8" s="8"/>
      <c r="E8" s="8"/>
      <c r="F8" s="8"/>
      <c r="G8" s="8">
        <f t="shared" si="2"/>
        <v>125</v>
      </c>
      <c r="H8" s="362"/>
      <c r="I8" s="366" t="s">
        <v>103</v>
      </c>
      <c r="J8" s="345">
        <v>1</v>
      </c>
      <c r="K8" s="345">
        <v>1250000</v>
      </c>
      <c r="L8" s="160" t="s">
        <v>522</v>
      </c>
      <c r="M8" s="254"/>
      <c r="N8" s="254"/>
      <c r="O8" s="254"/>
      <c r="P8" s="254"/>
      <c r="Q8" s="378">
        <v>1765.77</v>
      </c>
      <c r="R8" s="379" t="e">
        <f>#REF!+#REF!+#REF!+#REF!+#REF!+#REF!+#REF!+#REF!+E1+#REF!+#REF!+#REF!+#REF!+#REF!+#REF!+#REF!+#REF!+#REF!+#REF!+#REF!+#REF!+#REF!+#REF!+#REF!+#REF!+#REF!+#REF!+#REF!+#REF!</f>
        <v>#REF!</v>
      </c>
    </row>
    <row r="9" s="43" customFormat="1" ht="24" spans="1:18">
      <c r="A9" s="8" t="s">
        <v>523</v>
      </c>
      <c r="B9" s="343" t="s">
        <v>105</v>
      </c>
      <c r="C9" s="8">
        <f t="shared" si="1"/>
        <v>65</v>
      </c>
      <c r="D9" s="8"/>
      <c r="E9" s="8"/>
      <c r="F9" s="8"/>
      <c r="G9" s="8">
        <f t="shared" si="2"/>
        <v>65</v>
      </c>
      <c r="H9" s="362"/>
      <c r="I9" s="366" t="s">
        <v>103</v>
      </c>
      <c r="J9" s="345">
        <v>1</v>
      </c>
      <c r="K9" s="345">
        <v>650000</v>
      </c>
      <c r="L9" s="160" t="s">
        <v>524</v>
      </c>
      <c r="M9" s="254"/>
      <c r="N9" s="254"/>
      <c r="O9" s="254"/>
      <c r="P9" s="254"/>
      <c r="Q9" s="378">
        <v>1200</v>
      </c>
      <c r="R9" s="379"/>
    </row>
    <row r="10" s="43" customFormat="1" ht="24" spans="1:18">
      <c r="A10" s="8" t="s">
        <v>525</v>
      </c>
      <c r="B10" s="343" t="s">
        <v>526</v>
      </c>
      <c r="C10" s="8">
        <f t="shared" si="1"/>
        <v>80</v>
      </c>
      <c r="D10" s="8"/>
      <c r="E10" s="8"/>
      <c r="F10" s="8"/>
      <c r="G10" s="8">
        <f t="shared" si="2"/>
        <v>80</v>
      </c>
      <c r="H10" s="362"/>
      <c r="I10" s="366" t="s">
        <v>103</v>
      </c>
      <c r="J10" s="345">
        <v>1</v>
      </c>
      <c r="K10" s="345">
        <v>800000</v>
      </c>
      <c r="L10" s="160" t="s">
        <v>524</v>
      </c>
      <c r="M10" s="254"/>
      <c r="N10" s="254"/>
      <c r="O10" s="254"/>
      <c r="P10" s="254"/>
      <c r="Q10" s="378"/>
      <c r="R10" s="379"/>
    </row>
    <row r="11" s="43" customFormat="1" ht="24" spans="1:18">
      <c r="A11" s="8" t="s">
        <v>527</v>
      </c>
      <c r="B11" s="343" t="s">
        <v>528</v>
      </c>
      <c r="C11" s="8">
        <f t="shared" si="1"/>
        <v>43</v>
      </c>
      <c r="D11" s="8"/>
      <c r="E11" s="8"/>
      <c r="F11" s="8"/>
      <c r="G11" s="8">
        <f t="shared" si="2"/>
        <v>43</v>
      </c>
      <c r="H11" s="362"/>
      <c r="I11" s="366" t="s">
        <v>103</v>
      </c>
      <c r="J11" s="345">
        <v>1</v>
      </c>
      <c r="K11" s="345">
        <v>430000</v>
      </c>
      <c r="L11" s="160" t="s">
        <v>524</v>
      </c>
      <c r="M11" s="254"/>
      <c r="N11" s="254"/>
      <c r="O11" s="254"/>
      <c r="P11" s="254"/>
      <c r="Q11" s="378"/>
      <c r="R11" s="379"/>
    </row>
    <row r="12" s="43" customFormat="1" ht="48" spans="1:19">
      <c r="A12" s="8" t="s">
        <v>529</v>
      </c>
      <c r="B12" s="343" t="s">
        <v>530</v>
      </c>
      <c r="C12" s="8">
        <f>J12*K12/10000*0.4</f>
        <v>726.4</v>
      </c>
      <c r="D12" s="8">
        <f>J12*K12*0.5*0.85/10000</f>
        <v>771.8</v>
      </c>
      <c r="E12" s="8">
        <f>J12*K12*0.5*0.15/10000</f>
        <v>136.2</v>
      </c>
      <c r="F12" s="8"/>
      <c r="G12" s="8">
        <f t="shared" si="2"/>
        <v>1634.4</v>
      </c>
      <c r="H12" s="362"/>
      <c r="I12" s="366" t="s">
        <v>103</v>
      </c>
      <c r="J12" s="345">
        <v>1</v>
      </c>
      <c r="K12" s="345">
        <f>20160000-2000000</f>
        <v>18160000</v>
      </c>
      <c r="L12" s="382" t="s">
        <v>531</v>
      </c>
      <c r="M12" s="383"/>
      <c r="N12" s="383"/>
      <c r="O12" s="383"/>
      <c r="P12" s="383"/>
      <c r="Q12" s="378"/>
      <c r="R12" s="379" t="e">
        <f>#REF!+#REF!+#REF!+#REF!+#REF!+#REF!+#REF!+#REF!+C1</f>
        <v>#REF!</v>
      </c>
      <c r="S12" s="379" t="e">
        <f>#REF!+#REF!+#REF!+#REF!+#REF!+#REF!+#REF!+#REF!+D1+#REF!+#REF!+#REF!+#REF!+#REF!+#REF!+#REF!+#REF!+#REF!+#REF!+#REF!+#REF!+#REF!+#REF!+#REF!+#REF!+#REF!+#REF!</f>
        <v>#REF!</v>
      </c>
    </row>
    <row r="13" s="43" customFormat="1" ht="24" spans="1:18">
      <c r="A13" s="8" t="s">
        <v>532</v>
      </c>
      <c r="B13" s="343" t="s">
        <v>533</v>
      </c>
      <c r="C13" s="8">
        <f t="shared" ref="C13:C26" si="3">J13*K13/10000</f>
        <v>1405.36578</v>
      </c>
      <c r="D13" s="8"/>
      <c r="E13" s="8"/>
      <c r="F13" s="8"/>
      <c r="G13" s="8">
        <f t="shared" si="2"/>
        <v>1405.36578</v>
      </c>
      <c r="H13" s="362"/>
      <c r="I13" s="366" t="s">
        <v>534</v>
      </c>
      <c r="J13" s="345">
        <f>(J2+J3)*1.86</f>
        <v>8728.98</v>
      </c>
      <c r="K13" s="345">
        <v>1610</v>
      </c>
      <c r="L13" s="368"/>
      <c r="M13" s="369"/>
      <c r="N13" s="369"/>
      <c r="O13" s="369"/>
      <c r="P13" s="369"/>
      <c r="Q13" s="378"/>
      <c r="R13" s="379"/>
    </row>
    <row r="14" s="43" customFormat="1" ht="24" spans="1:18">
      <c r="A14" s="8" t="s">
        <v>535</v>
      </c>
      <c r="B14" s="343" t="s">
        <v>536</v>
      </c>
      <c r="C14" s="8">
        <f t="shared" si="3"/>
        <v>1034.8065</v>
      </c>
      <c r="D14" s="8"/>
      <c r="E14" s="8"/>
      <c r="F14" s="8"/>
      <c r="G14" s="8">
        <f t="shared" si="2"/>
        <v>1034.8065</v>
      </c>
      <c r="H14" s="362"/>
      <c r="I14" s="366" t="s">
        <v>72</v>
      </c>
      <c r="J14" s="345">
        <f>(J2+J3)*3.5</f>
        <v>16425.5</v>
      </c>
      <c r="K14" s="345">
        <v>630</v>
      </c>
      <c r="L14" s="368"/>
      <c r="M14" s="369"/>
      <c r="N14" s="369"/>
      <c r="O14" s="369"/>
      <c r="P14" s="369"/>
      <c r="Q14" s="378"/>
      <c r="R14" s="379"/>
    </row>
    <row r="15" s="43" customFormat="1" ht="24" spans="1:18">
      <c r="A15" s="8" t="s">
        <v>537</v>
      </c>
      <c r="B15" s="343" t="s">
        <v>538</v>
      </c>
      <c r="C15" s="8">
        <f t="shared" si="3"/>
        <v>68.1208411</v>
      </c>
      <c r="D15" s="8"/>
      <c r="E15" s="8"/>
      <c r="F15" s="8"/>
      <c r="G15" s="8">
        <f t="shared" si="2"/>
        <v>68.1208411</v>
      </c>
      <c r="H15" s="362"/>
      <c r="I15" s="366" t="s">
        <v>539</v>
      </c>
      <c r="J15" s="345">
        <v>4</v>
      </c>
      <c r="K15" s="345">
        <f>134017*1.15*1.3*0.85</f>
        <v>170302.10275</v>
      </c>
      <c r="L15" s="368"/>
      <c r="M15" s="369"/>
      <c r="N15" s="369"/>
      <c r="O15" s="369"/>
      <c r="P15" s="369"/>
      <c r="Q15" s="378"/>
      <c r="R15" s="379"/>
    </row>
    <row r="16" s="43" customFormat="1" ht="24" spans="1:18">
      <c r="A16" s="8" t="s">
        <v>540</v>
      </c>
      <c r="B16" s="343" t="s">
        <v>541</v>
      </c>
      <c r="C16" s="8">
        <f t="shared" si="3"/>
        <v>26.0666406</v>
      </c>
      <c r="D16" s="8"/>
      <c r="E16" s="8"/>
      <c r="F16" s="8"/>
      <c r="G16" s="8">
        <f t="shared" si="2"/>
        <v>26.0666406</v>
      </c>
      <c r="H16" s="362"/>
      <c r="I16" s="366" t="s">
        <v>539</v>
      </c>
      <c r="J16" s="345">
        <v>4</v>
      </c>
      <c r="K16" s="345">
        <f>51282*1.15*1.3*0.85</f>
        <v>65166.6015</v>
      </c>
      <c r="L16" s="368"/>
      <c r="M16" s="369"/>
      <c r="N16" s="369"/>
      <c r="O16" s="369"/>
      <c r="P16" s="369"/>
      <c r="Q16" s="378"/>
      <c r="R16" s="379"/>
    </row>
    <row r="17" s="43" customFormat="1" ht="24" spans="1:18">
      <c r="A17" s="8" t="s">
        <v>542</v>
      </c>
      <c r="B17" s="343" t="s">
        <v>543</v>
      </c>
      <c r="C17" s="8">
        <f t="shared" si="3"/>
        <v>1.48398185</v>
      </c>
      <c r="D17" s="8"/>
      <c r="E17" s="8"/>
      <c r="F17" s="8"/>
      <c r="G17" s="8">
        <f t="shared" si="2"/>
        <v>1.48398185</v>
      </c>
      <c r="H17" s="362"/>
      <c r="I17" s="366" t="s">
        <v>539</v>
      </c>
      <c r="J17" s="345">
        <v>2</v>
      </c>
      <c r="K17" s="345">
        <f>5839*1.15*1.3*0.85</f>
        <v>7419.90925</v>
      </c>
      <c r="L17" s="368"/>
      <c r="M17" s="369"/>
      <c r="N17" s="369"/>
      <c r="O17" s="369"/>
      <c r="P17" s="369"/>
      <c r="Q17" s="378"/>
      <c r="R17" s="379"/>
    </row>
    <row r="18" s="43" customFormat="1" ht="24" spans="1:18">
      <c r="A18" s="8" t="s">
        <v>544</v>
      </c>
      <c r="B18" s="343" t="s">
        <v>545</v>
      </c>
      <c r="C18" s="8">
        <f t="shared" si="3"/>
        <v>2.4017175</v>
      </c>
      <c r="D18" s="8"/>
      <c r="E18" s="8"/>
      <c r="F18" s="8"/>
      <c r="G18" s="8">
        <f t="shared" si="2"/>
        <v>2.4017175</v>
      </c>
      <c r="H18" s="362"/>
      <c r="I18" s="366" t="s">
        <v>539</v>
      </c>
      <c r="J18" s="345">
        <v>2</v>
      </c>
      <c r="K18" s="345">
        <f>9450*1.15*1.3*0.85</f>
        <v>12008.5875</v>
      </c>
      <c r="L18" s="368"/>
      <c r="M18" s="369"/>
      <c r="N18" s="369"/>
      <c r="O18" s="369"/>
      <c r="P18" s="369"/>
      <c r="Q18" s="378"/>
      <c r="R18" s="379"/>
    </row>
    <row r="19" s="43" customFormat="1" ht="24" spans="1:18">
      <c r="A19" s="8" t="s">
        <v>546</v>
      </c>
      <c r="B19" s="343" t="s">
        <v>547</v>
      </c>
      <c r="C19" s="8">
        <f t="shared" si="3"/>
        <v>2.9618641</v>
      </c>
      <c r="D19" s="8"/>
      <c r="E19" s="8"/>
      <c r="F19" s="8"/>
      <c r="G19" s="8">
        <f t="shared" si="2"/>
        <v>2.9618641</v>
      </c>
      <c r="H19" s="362"/>
      <c r="I19" s="366" t="s">
        <v>539</v>
      </c>
      <c r="J19" s="345">
        <v>2</v>
      </c>
      <c r="K19" s="345">
        <f>11654*1.15*1.3*0.85</f>
        <v>14809.3205</v>
      </c>
      <c r="L19" s="368"/>
      <c r="M19" s="369"/>
      <c r="N19" s="369"/>
      <c r="O19" s="369"/>
      <c r="P19" s="369"/>
      <c r="Q19" s="378"/>
      <c r="R19" s="379"/>
    </row>
    <row r="20" s="43" customFormat="1" ht="24" spans="1:19">
      <c r="A20" s="8" t="s">
        <v>548</v>
      </c>
      <c r="B20" s="343" t="s">
        <v>549</v>
      </c>
      <c r="C20" s="8">
        <f t="shared" si="3"/>
        <v>10.166</v>
      </c>
      <c r="D20" s="8"/>
      <c r="E20" s="8"/>
      <c r="F20" s="8"/>
      <c r="G20" s="8">
        <f t="shared" si="2"/>
        <v>10.166</v>
      </c>
      <c r="H20" s="362"/>
      <c r="I20" s="366" t="s">
        <v>539</v>
      </c>
      <c r="J20" s="345">
        <v>2</v>
      </c>
      <c r="K20" s="345">
        <f>40000*1.15*1.3*0.85</f>
        <v>50830</v>
      </c>
      <c r="L20" s="368"/>
      <c r="M20" s="369"/>
      <c r="N20" s="369"/>
      <c r="O20" s="369"/>
      <c r="P20" s="369"/>
      <c r="Q20" s="378">
        <f>2.2*3.8*4.52</f>
        <v>37.7872</v>
      </c>
      <c r="R20" s="379">
        <f>36686*1.3</f>
        <v>47691.8</v>
      </c>
      <c r="S20" s="43">
        <f t="shared" ref="S20:S22" si="4">R20/Q20</f>
        <v>1262.11521361731</v>
      </c>
    </row>
    <row r="21" s="43" customFormat="1" ht="36" spans="1:19">
      <c r="A21" s="8" t="s">
        <v>550</v>
      </c>
      <c r="B21" s="343" t="s">
        <v>551</v>
      </c>
      <c r="C21" s="8">
        <f t="shared" si="3"/>
        <v>14.0625</v>
      </c>
      <c r="D21" s="8"/>
      <c r="E21" s="8"/>
      <c r="F21" s="8"/>
      <c r="G21" s="8">
        <f t="shared" si="2"/>
        <v>14.0625</v>
      </c>
      <c r="H21" s="362"/>
      <c r="I21" s="366" t="s">
        <v>103</v>
      </c>
      <c r="J21" s="345">
        <v>4</v>
      </c>
      <c r="K21" s="345">
        <f>2.5*3.75*2.5*1500</f>
        <v>35156.25</v>
      </c>
      <c r="L21" s="368" t="s">
        <v>552</v>
      </c>
      <c r="M21" s="369"/>
      <c r="N21" s="369"/>
      <c r="O21" s="369"/>
      <c r="P21" s="369"/>
      <c r="Q21" s="378">
        <f>1.8*2.6*5.81</f>
        <v>27.1908</v>
      </c>
      <c r="R21" s="379">
        <f>31190*1.3</f>
        <v>40547</v>
      </c>
      <c r="S21" s="43">
        <f t="shared" si="4"/>
        <v>1491.20290686556</v>
      </c>
    </row>
    <row r="22" s="43" customFormat="1" ht="36" spans="1:19">
      <c r="A22" s="8" t="s">
        <v>553</v>
      </c>
      <c r="B22" s="343" t="s">
        <v>554</v>
      </c>
      <c r="C22" s="8">
        <f t="shared" si="3"/>
        <v>6.7392</v>
      </c>
      <c r="D22" s="8"/>
      <c r="E22" s="8"/>
      <c r="F22" s="8"/>
      <c r="G22" s="8">
        <f t="shared" si="2"/>
        <v>6.7392</v>
      </c>
      <c r="H22" s="362"/>
      <c r="I22" s="366" t="s">
        <v>103</v>
      </c>
      <c r="J22" s="345">
        <v>4</v>
      </c>
      <c r="K22" s="345">
        <f>1.8*2.6*1.8*2000</f>
        <v>16848</v>
      </c>
      <c r="L22" s="368" t="s">
        <v>552</v>
      </c>
      <c r="M22" s="369"/>
      <c r="N22" s="369"/>
      <c r="O22" s="369"/>
      <c r="P22" s="369"/>
      <c r="Q22" s="378">
        <f>1.2*1.2*2.5</f>
        <v>3.6</v>
      </c>
      <c r="R22" s="379">
        <f>4700*1.3</f>
        <v>6110</v>
      </c>
      <c r="S22" s="43">
        <f t="shared" si="4"/>
        <v>1697.22222222222</v>
      </c>
    </row>
    <row r="23" s="43" customFormat="1" ht="36" spans="1:18">
      <c r="A23" s="8" t="s">
        <v>555</v>
      </c>
      <c r="B23" s="343" t="s">
        <v>556</v>
      </c>
      <c r="C23" s="8">
        <f t="shared" si="3"/>
        <v>3.52</v>
      </c>
      <c r="D23" s="8"/>
      <c r="E23" s="8"/>
      <c r="F23" s="8"/>
      <c r="G23" s="8">
        <f t="shared" si="2"/>
        <v>3.52</v>
      </c>
      <c r="H23" s="362"/>
      <c r="I23" s="366" t="s">
        <v>103</v>
      </c>
      <c r="J23" s="345">
        <v>2</v>
      </c>
      <c r="K23" s="345">
        <f>1.6*2*2.75*2000</f>
        <v>17600</v>
      </c>
      <c r="L23" s="368" t="s">
        <v>552</v>
      </c>
      <c r="M23" s="369" t="s">
        <v>557</v>
      </c>
      <c r="N23" s="369" t="s">
        <v>558</v>
      </c>
      <c r="O23" s="369" t="s">
        <v>12</v>
      </c>
      <c r="P23" s="369"/>
      <c r="Q23" s="378"/>
      <c r="R23" s="379"/>
    </row>
    <row r="24" s="43" customFormat="1" ht="36" spans="1:18">
      <c r="A24" s="8" t="s">
        <v>559</v>
      </c>
      <c r="B24" s="343" t="s">
        <v>560</v>
      </c>
      <c r="C24" s="8">
        <f t="shared" si="3"/>
        <v>1.152</v>
      </c>
      <c r="D24" s="8"/>
      <c r="E24" s="8"/>
      <c r="F24" s="8"/>
      <c r="G24" s="8">
        <f t="shared" si="2"/>
        <v>1.152</v>
      </c>
      <c r="H24" s="362"/>
      <c r="I24" s="366" t="s">
        <v>103</v>
      </c>
      <c r="J24" s="345">
        <v>2</v>
      </c>
      <c r="K24" s="345">
        <f>1.2*1.2*2*2000</f>
        <v>5760</v>
      </c>
      <c r="L24" s="368" t="s">
        <v>552</v>
      </c>
      <c r="M24" s="14" t="e">
        <f>#REF!</f>
        <v>#REF!</v>
      </c>
      <c r="N24" s="369">
        <f>G1</f>
        <v>7788.03632515</v>
      </c>
      <c r="O24" s="369" t="e">
        <f>SUM(M24:N24)</f>
        <v>#REF!</v>
      </c>
      <c r="P24" s="369"/>
      <c r="Q24" s="378"/>
      <c r="R24" s="379"/>
    </row>
    <row r="25" s="43" customFormat="1" ht="36" spans="1:18">
      <c r="A25" s="8" t="s">
        <v>561</v>
      </c>
      <c r="B25" s="343" t="s">
        <v>562</v>
      </c>
      <c r="C25" s="8">
        <f t="shared" si="3"/>
        <v>3.78</v>
      </c>
      <c r="D25" s="8"/>
      <c r="E25" s="8"/>
      <c r="F25" s="8"/>
      <c r="G25" s="8">
        <f t="shared" si="2"/>
        <v>3.78</v>
      </c>
      <c r="H25" s="362"/>
      <c r="I25" s="366" t="s">
        <v>103</v>
      </c>
      <c r="J25" s="345">
        <v>2</v>
      </c>
      <c r="K25" s="345">
        <f>1.5*2.1*3*2000</f>
        <v>18900</v>
      </c>
      <c r="L25" s="368" t="s">
        <v>552</v>
      </c>
      <c r="N25" s="369"/>
      <c r="O25" s="369"/>
      <c r="P25" s="369"/>
      <c r="Q25" s="378"/>
      <c r="R25" s="379"/>
    </row>
    <row r="26" s="43" customFormat="1" ht="36" spans="1:18">
      <c r="A26" s="8" t="s">
        <v>563</v>
      </c>
      <c r="B26" s="343" t="s">
        <v>564</v>
      </c>
      <c r="C26" s="8">
        <f t="shared" si="3"/>
        <v>1.2168</v>
      </c>
      <c r="D26" s="8"/>
      <c r="E26" s="8"/>
      <c r="F26" s="8"/>
      <c r="G26" s="8">
        <f t="shared" si="2"/>
        <v>1.2168</v>
      </c>
      <c r="H26" s="362"/>
      <c r="I26" s="366" t="s">
        <v>103</v>
      </c>
      <c r="J26" s="345">
        <v>2</v>
      </c>
      <c r="K26" s="345">
        <f>1.3*1.3*1.8*2000</f>
        <v>6084</v>
      </c>
      <c r="L26" s="368" t="s">
        <v>552</v>
      </c>
      <c r="M26" s="43" t="s">
        <v>565</v>
      </c>
      <c r="N26" s="369" t="s">
        <v>566</v>
      </c>
      <c r="O26" s="369"/>
      <c r="P26" s="369"/>
      <c r="Q26" s="378"/>
      <c r="R26" s="379"/>
    </row>
    <row r="27" s="333" customFormat="1" ht="24" spans="1:20">
      <c r="A27" s="4" t="s">
        <v>567</v>
      </c>
      <c r="B27" s="343" t="s">
        <v>123</v>
      </c>
      <c r="C27" s="8">
        <v>385</v>
      </c>
      <c r="D27" s="8"/>
      <c r="E27" s="8"/>
      <c r="F27" s="8"/>
      <c r="G27" s="7">
        <f t="shared" si="2"/>
        <v>385</v>
      </c>
      <c r="H27" s="362"/>
      <c r="I27" s="366"/>
      <c r="J27" s="366"/>
      <c r="K27" s="367"/>
      <c r="L27" s="368"/>
      <c r="M27" s="384" t="e">
        <f>M24/O24</f>
        <v>#REF!</v>
      </c>
      <c r="N27" s="384" t="e">
        <f>N24/O24</f>
        <v>#REF!</v>
      </c>
      <c r="O27" s="384"/>
      <c r="P27" s="369"/>
      <c r="Q27" s="380">
        <v>1080</v>
      </c>
      <c r="R27" s="381"/>
      <c r="S27" s="385"/>
      <c r="T27" s="386">
        <f>G27</f>
        <v>385</v>
      </c>
    </row>
  </sheetData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W13"/>
  <sheetViews>
    <sheetView workbookViewId="0">
      <selection activeCell="D19" sqref="D19"/>
    </sheetView>
  </sheetViews>
  <sheetFormatPr defaultColWidth="9" defaultRowHeight="14.25"/>
  <cols>
    <col min="2" max="2" width="20.3333333333333" customWidth="1"/>
    <col min="12" max="12" width="29" customWidth="1"/>
  </cols>
  <sheetData>
    <row r="2" s="43" customFormat="1" spans="1:18">
      <c r="A2" s="342">
        <v>1.2</v>
      </c>
      <c r="B2" s="343" t="s">
        <v>501</v>
      </c>
      <c r="C2" s="8">
        <f>SUM(C3:C13)</f>
        <v>5486.06908</v>
      </c>
      <c r="D2" s="8">
        <f>SUM(D3:D13)</f>
        <v>771.8</v>
      </c>
      <c r="E2" s="8">
        <f>SUM(E3:E13)</f>
        <v>136.2</v>
      </c>
      <c r="F2" s="8"/>
      <c r="G2" s="8">
        <f>SUM(G3:G13)</f>
        <v>6394.06908</v>
      </c>
      <c r="H2" s="362"/>
      <c r="I2" s="366"/>
      <c r="J2" s="366"/>
      <c r="K2" s="367"/>
      <c r="L2" s="368"/>
      <c r="M2" s="369" t="e">
        <f>J3+#REF!+J4+#REF!</f>
        <v>#REF!</v>
      </c>
      <c r="N2" s="369"/>
      <c r="O2" s="369"/>
      <c r="P2" s="369"/>
      <c r="Q2" s="378">
        <v>5065.77</v>
      </c>
      <c r="R2" s="379">
        <f>G2-Q2</f>
        <v>1328.29908</v>
      </c>
    </row>
    <row r="3" s="333" customFormat="1" ht="24" spans="1:23">
      <c r="A3" s="363" t="s">
        <v>502</v>
      </c>
      <c r="B3" s="364" t="s">
        <v>503</v>
      </c>
      <c r="C3" s="363">
        <f>J3*K3/10000</f>
        <v>2206.856</v>
      </c>
      <c r="D3" s="363"/>
      <c r="E3" s="363"/>
      <c r="F3" s="363"/>
      <c r="G3" s="363">
        <f>SUM(C3:F3)</f>
        <v>2206.856</v>
      </c>
      <c r="H3" s="365"/>
      <c r="I3" s="370" t="s">
        <v>504</v>
      </c>
      <c r="J3" s="371">
        <v>3548</v>
      </c>
      <c r="K3" s="371">
        <v>6220</v>
      </c>
      <c r="L3" s="372" t="s">
        <v>505</v>
      </c>
      <c r="M3" s="373" t="e">
        <f>M2*76/10000</f>
        <v>#REF!</v>
      </c>
      <c r="N3" s="373"/>
      <c r="O3" s="373"/>
      <c r="P3" s="373"/>
      <c r="Q3" s="380">
        <v>2100</v>
      </c>
      <c r="R3" s="381"/>
      <c r="T3" s="333" t="s">
        <v>506</v>
      </c>
      <c r="U3" s="333">
        <v>300</v>
      </c>
      <c r="V3" s="333" t="s">
        <v>507</v>
      </c>
      <c r="W3" s="333" t="s">
        <v>508</v>
      </c>
    </row>
    <row r="4" s="333" customFormat="1" spans="1:18">
      <c r="A4" s="363" t="s">
        <v>511</v>
      </c>
      <c r="B4" s="364" t="s">
        <v>503</v>
      </c>
      <c r="C4" s="363">
        <f>J4*K4/10000</f>
        <v>57.9</v>
      </c>
      <c r="D4" s="363"/>
      <c r="E4" s="363"/>
      <c r="F4" s="363"/>
      <c r="G4" s="363">
        <f>SUM(C4:F4)</f>
        <v>57.9</v>
      </c>
      <c r="H4" s="365"/>
      <c r="I4" s="370" t="s">
        <v>504</v>
      </c>
      <c r="J4" s="371">
        <v>120</v>
      </c>
      <c r="K4" s="374">
        <v>4825</v>
      </c>
      <c r="L4" s="375" t="s">
        <v>512</v>
      </c>
      <c r="M4" s="376">
        <f>G2-G11</f>
        <v>4759.66908</v>
      </c>
      <c r="N4" s="376"/>
      <c r="O4" s="376"/>
      <c r="P4" s="376"/>
      <c r="Q4" s="380">
        <v>2965.77</v>
      </c>
      <c r="R4" s="381"/>
    </row>
    <row r="5" s="333" customFormat="1" spans="1:18">
      <c r="A5" s="363" t="s">
        <v>516</v>
      </c>
      <c r="B5" s="364" t="s">
        <v>517</v>
      </c>
      <c r="C5" s="363">
        <f t="shared" ref="C5:C10" si="0">J5*K5/10000</f>
        <v>72</v>
      </c>
      <c r="D5" s="363"/>
      <c r="E5" s="363"/>
      <c r="F5" s="363"/>
      <c r="G5" s="363">
        <f t="shared" ref="G5:G13" si="1">SUM(C5:F5)</f>
        <v>72</v>
      </c>
      <c r="H5" s="365"/>
      <c r="I5" s="370" t="s">
        <v>504</v>
      </c>
      <c r="J5" s="371">
        <v>120</v>
      </c>
      <c r="K5" s="374">
        <v>6000</v>
      </c>
      <c r="L5" s="372" t="s">
        <v>518</v>
      </c>
      <c r="M5" s="373"/>
      <c r="N5" s="373"/>
      <c r="O5" s="373"/>
      <c r="P5" s="373"/>
      <c r="Q5" s="380"/>
      <c r="R5" s="381"/>
    </row>
    <row r="6" s="333" customFormat="1" spans="1:18">
      <c r="A6" s="363" t="s">
        <v>519</v>
      </c>
      <c r="B6" s="364" t="s">
        <v>568</v>
      </c>
      <c r="C6" s="363">
        <f t="shared" si="0"/>
        <v>265.095</v>
      </c>
      <c r="D6" s="363"/>
      <c r="E6" s="363"/>
      <c r="F6" s="363"/>
      <c r="G6" s="363">
        <f t="shared" si="1"/>
        <v>265.095</v>
      </c>
      <c r="H6" s="365"/>
      <c r="I6" s="370" t="s">
        <v>504</v>
      </c>
      <c r="J6" s="371">
        <v>685</v>
      </c>
      <c r="K6" s="374">
        <v>3870</v>
      </c>
      <c r="L6" s="372" t="s">
        <v>518</v>
      </c>
      <c r="M6" s="373"/>
      <c r="N6" s="373"/>
      <c r="O6" s="373"/>
      <c r="P6" s="373"/>
      <c r="Q6" s="380"/>
      <c r="R6" s="381"/>
    </row>
    <row r="7" s="333" customFormat="1" spans="1:18">
      <c r="A7" s="363" t="s">
        <v>521</v>
      </c>
      <c r="B7" s="364" t="s">
        <v>102</v>
      </c>
      <c r="C7" s="363">
        <f t="shared" si="0"/>
        <v>125</v>
      </c>
      <c r="D7" s="363"/>
      <c r="E7" s="363"/>
      <c r="F7" s="363"/>
      <c r="G7" s="363">
        <f t="shared" si="1"/>
        <v>125</v>
      </c>
      <c r="H7" s="365"/>
      <c r="I7" s="370" t="s">
        <v>103</v>
      </c>
      <c r="J7" s="371">
        <v>1</v>
      </c>
      <c r="K7" s="371">
        <v>1250000</v>
      </c>
      <c r="L7" s="377" t="s">
        <v>522</v>
      </c>
      <c r="M7" s="167"/>
      <c r="N7" s="167"/>
      <c r="O7" s="167"/>
      <c r="P7" s="167"/>
      <c r="Q7" s="380">
        <v>1765.77</v>
      </c>
      <c r="R7" s="381" t="e">
        <f>#REF!+#REF!+#REF!+#REF!+#REF!+#REF!+#REF!+#REF!+E2+#REF!+#REF!+#REF!+#REF!+#REF!+#REF!+#REF!+#REF!+#REF!+#REF!+#REF!+#REF!+#REF!+#REF!+#REF!+#REF!+#REF!+#REF!+#REF!+#REF!</f>
        <v>#REF!</v>
      </c>
    </row>
    <row r="8" s="333" customFormat="1" spans="1:18">
      <c r="A8" s="363" t="s">
        <v>523</v>
      </c>
      <c r="B8" s="364" t="s">
        <v>105</v>
      </c>
      <c r="C8" s="363">
        <f t="shared" si="0"/>
        <v>65</v>
      </c>
      <c r="D8" s="363"/>
      <c r="E8" s="363"/>
      <c r="F8" s="363"/>
      <c r="G8" s="363">
        <f t="shared" si="1"/>
        <v>65</v>
      </c>
      <c r="H8" s="365"/>
      <c r="I8" s="370" t="s">
        <v>103</v>
      </c>
      <c r="J8" s="371">
        <v>1</v>
      </c>
      <c r="K8" s="371">
        <v>650000</v>
      </c>
      <c r="L8" s="377" t="s">
        <v>524</v>
      </c>
      <c r="M8" s="167"/>
      <c r="N8" s="167"/>
      <c r="O8" s="167"/>
      <c r="P8" s="167"/>
      <c r="Q8" s="380">
        <v>1200</v>
      </c>
      <c r="R8" s="381"/>
    </row>
    <row r="9" s="333" customFormat="1" spans="1:18">
      <c r="A9" s="363" t="s">
        <v>525</v>
      </c>
      <c r="B9" s="364" t="s">
        <v>526</v>
      </c>
      <c r="C9" s="363">
        <f t="shared" si="0"/>
        <v>80</v>
      </c>
      <c r="D9" s="363"/>
      <c r="E9" s="363"/>
      <c r="F9" s="363"/>
      <c r="G9" s="363">
        <f t="shared" si="1"/>
        <v>80</v>
      </c>
      <c r="H9" s="365"/>
      <c r="I9" s="370" t="s">
        <v>103</v>
      </c>
      <c r="J9" s="371">
        <v>1</v>
      </c>
      <c r="K9" s="371">
        <v>800000</v>
      </c>
      <c r="L9" s="377" t="s">
        <v>524</v>
      </c>
      <c r="M9" s="167"/>
      <c r="N9" s="167"/>
      <c r="O9" s="167"/>
      <c r="P9" s="167"/>
      <c r="Q9" s="380"/>
      <c r="R9" s="381"/>
    </row>
    <row r="10" s="333" customFormat="1" spans="1:18">
      <c r="A10" s="363" t="s">
        <v>527</v>
      </c>
      <c r="B10" s="364" t="s">
        <v>528</v>
      </c>
      <c r="C10" s="363">
        <f t="shared" si="0"/>
        <v>43</v>
      </c>
      <c r="D10" s="363"/>
      <c r="E10" s="363"/>
      <c r="F10" s="363"/>
      <c r="G10" s="363">
        <f t="shared" si="1"/>
        <v>43</v>
      </c>
      <c r="H10" s="365"/>
      <c r="I10" s="370" t="s">
        <v>103</v>
      </c>
      <c r="J10" s="371">
        <v>1</v>
      </c>
      <c r="K10" s="371">
        <v>430000</v>
      </c>
      <c r="L10" s="377" t="s">
        <v>524</v>
      </c>
      <c r="M10" s="167"/>
      <c r="N10" s="167"/>
      <c r="O10" s="167"/>
      <c r="P10" s="167"/>
      <c r="Q10" s="380"/>
      <c r="R10" s="381"/>
    </row>
    <row r="11" s="333" customFormat="1" ht="24" spans="1:19">
      <c r="A11" s="363" t="s">
        <v>529</v>
      </c>
      <c r="B11" s="364" t="s">
        <v>530</v>
      </c>
      <c r="C11" s="363">
        <f>J11*K11/10000*0.4</f>
        <v>726.4</v>
      </c>
      <c r="D11" s="363">
        <f>J11*K11*0.5*0.85/10000</f>
        <v>771.8</v>
      </c>
      <c r="E11" s="363">
        <f>J11*K11*0.5*0.15/10000</f>
        <v>136.2</v>
      </c>
      <c r="F11" s="363"/>
      <c r="G11" s="363">
        <f t="shared" si="1"/>
        <v>1634.4</v>
      </c>
      <c r="H11" s="365"/>
      <c r="I11" s="370" t="s">
        <v>103</v>
      </c>
      <c r="J11" s="371">
        <v>1</v>
      </c>
      <c r="K11" s="371">
        <f>20160000-2000000</f>
        <v>18160000</v>
      </c>
      <c r="L11" s="372" t="s">
        <v>531</v>
      </c>
      <c r="M11" s="373"/>
      <c r="N11" s="373"/>
      <c r="O11" s="373"/>
      <c r="P11" s="373"/>
      <c r="Q11" s="380"/>
      <c r="R11" s="381" t="e">
        <f>#REF!+#REF!+#REF!+#REF!+#REF!+#REF!+#REF!+#REF!+C2</f>
        <v>#REF!</v>
      </c>
      <c r="S11" s="381" t="e">
        <f>#REF!+#REF!+#REF!+#REF!+#REF!+#REF!+#REF!+#REF!+D2+#REF!+#REF!+#REF!+#REF!+#REF!+#REF!+#REF!+#REF!+#REF!+#REF!+#REF!+#REF!+#REF!+#REF!+#REF!+#REF!+#REF!+#REF!</f>
        <v>#REF!</v>
      </c>
    </row>
    <row r="12" s="333" customFormat="1" spans="1:18">
      <c r="A12" s="363" t="s">
        <v>532</v>
      </c>
      <c r="B12" s="364" t="s">
        <v>533</v>
      </c>
      <c r="C12" s="363">
        <f>J12*K12/10000</f>
        <v>1062.48408</v>
      </c>
      <c r="D12" s="363"/>
      <c r="E12" s="363"/>
      <c r="F12" s="363"/>
      <c r="G12" s="363">
        <f t="shared" si="1"/>
        <v>1062.48408</v>
      </c>
      <c r="H12" s="365"/>
      <c r="I12" s="370" t="s">
        <v>534</v>
      </c>
      <c r="J12" s="371">
        <f>(J3)*1.86</f>
        <v>6599.28</v>
      </c>
      <c r="K12" s="371">
        <v>1610</v>
      </c>
      <c r="L12" s="375"/>
      <c r="M12" s="376"/>
      <c r="N12" s="376"/>
      <c r="O12" s="376"/>
      <c r="P12" s="376"/>
      <c r="Q12" s="380"/>
      <c r="R12" s="381"/>
    </row>
    <row r="13" s="333" customFormat="1" spans="1:18">
      <c r="A13" s="363" t="s">
        <v>535</v>
      </c>
      <c r="B13" s="364" t="s">
        <v>536</v>
      </c>
      <c r="C13" s="363">
        <f>J13*K13/10000</f>
        <v>782.334</v>
      </c>
      <c r="D13" s="363"/>
      <c r="E13" s="363"/>
      <c r="F13" s="363"/>
      <c r="G13" s="363">
        <f t="shared" si="1"/>
        <v>782.334</v>
      </c>
      <c r="H13" s="365"/>
      <c r="I13" s="370" t="s">
        <v>72</v>
      </c>
      <c r="J13" s="371">
        <f>(J3)*3.5</f>
        <v>12418</v>
      </c>
      <c r="K13" s="371">
        <v>630</v>
      </c>
      <c r="L13" s="375"/>
      <c r="M13" s="376"/>
      <c r="N13" s="376"/>
      <c r="O13" s="376"/>
      <c r="P13" s="376"/>
      <c r="Q13" s="380"/>
      <c r="R13" s="381"/>
    </row>
  </sheetData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3"/>
  <sheetViews>
    <sheetView topLeftCell="A96" workbookViewId="0">
      <selection activeCell="D19" sqref="D19"/>
    </sheetView>
  </sheetViews>
  <sheetFormatPr defaultColWidth="9" defaultRowHeight="14.25"/>
  <cols>
    <col min="1" max="1" width="8.83333333333333" style="45" customWidth="1"/>
    <col min="2" max="2" width="31" style="46" customWidth="1"/>
    <col min="3" max="3" width="16.8333333333333" style="47" customWidth="1"/>
    <col min="4" max="4" width="18.75" style="46" customWidth="1"/>
    <col min="5" max="5" width="13.75" style="46"/>
    <col min="6" max="6" width="27.0833333333333" style="46" customWidth="1"/>
    <col min="7" max="7" width="11.5833333333333" style="46"/>
    <col min="8" max="8" width="10.3333333333333" style="46"/>
    <col min="9" max="16357" width="9" style="46"/>
    <col min="16363" max="16384" width="9" style="46"/>
  </cols>
  <sheetData>
    <row r="1" ht="31.5" customHeight="1" spans="1:6">
      <c r="A1" s="334" t="s">
        <v>569</v>
      </c>
      <c r="B1" s="286"/>
      <c r="C1" s="286"/>
      <c r="D1" s="286"/>
      <c r="E1" s="286"/>
      <c r="F1" s="286"/>
    </row>
    <row r="2" ht="21.75" customHeight="1" spans="1:6">
      <c r="A2" s="335" t="s">
        <v>2</v>
      </c>
      <c r="B2" s="335" t="s">
        <v>3</v>
      </c>
      <c r="C2" s="336" t="s">
        <v>570</v>
      </c>
      <c r="D2" s="336" t="s">
        <v>571</v>
      </c>
      <c r="E2" s="336" t="s">
        <v>572</v>
      </c>
      <c r="F2" s="336" t="s">
        <v>7</v>
      </c>
    </row>
    <row r="3" ht="27.75" customHeight="1" spans="1:6">
      <c r="A3" s="337" t="s">
        <v>16</v>
      </c>
      <c r="B3" s="338" t="s">
        <v>17</v>
      </c>
      <c r="C3" s="339" t="e">
        <f>C4+C43</f>
        <v>#REF!</v>
      </c>
      <c r="D3" s="340">
        <v>61228.2880996225</v>
      </c>
      <c r="E3" s="341" t="e">
        <f t="shared" ref="E3:E66" si="0">C3-D3</f>
        <v>#REF!</v>
      </c>
      <c r="F3" s="5"/>
    </row>
    <row r="4" s="43" customFormat="1" spans="1:6">
      <c r="A4" s="342">
        <v>1.1</v>
      </c>
      <c r="B4" s="343" t="s">
        <v>19</v>
      </c>
      <c r="C4" s="344" t="e">
        <f>SUM(C5:C41)-C23-C36</f>
        <v>#REF!</v>
      </c>
      <c r="D4" s="345">
        <v>53058.6517744725</v>
      </c>
      <c r="E4" s="344" t="e">
        <f t="shared" si="0"/>
        <v>#REF!</v>
      </c>
      <c r="F4" s="160"/>
    </row>
    <row r="5" customFormat="1" ht="27.75" customHeight="1" spans="1:6">
      <c r="A5" s="4" t="s">
        <v>20</v>
      </c>
      <c r="B5" s="5" t="s">
        <v>573</v>
      </c>
      <c r="C5" s="346" t="e">
        <f>#REF!</f>
        <v>#REF!</v>
      </c>
      <c r="D5" s="347">
        <v>832.89044675</v>
      </c>
      <c r="E5" s="344" t="e">
        <f t="shared" si="0"/>
        <v>#REF!</v>
      </c>
      <c r="F5" s="348" t="s">
        <v>574</v>
      </c>
    </row>
    <row r="6" customFormat="1" ht="27.75" customHeight="1" spans="1:6">
      <c r="A6" s="4" t="s">
        <v>22</v>
      </c>
      <c r="B6" s="5" t="s">
        <v>575</v>
      </c>
      <c r="C6" s="346" t="e">
        <f>#REF!</f>
        <v>#REF!</v>
      </c>
      <c r="D6" s="347">
        <v>3490.11</v>
      </c>
      <c r="E6" s="344" t="e">
        <f t="shared" si="0"/>
        <v>#REF!</v>
      </c>
      <c r="F6" s="348" t="s">
        <v>574</v>
      </c>
    </row>
    <row r="7" customFormat="1" ht="27.75" customHeight="1" spans="1:6">
      <c r="A7" s="4" t="s">
        <v>25</v>
      </c>
      <c r="B7" s="5" t="s">
        <v>576</v>
      </c>
      <c r="C7" s="346" t="e">
        <f>#REF!</f>
        <v>#REF!</v>
      </c>
      <c r="D7" s="347">
        <v>1730.9837745</v>
      </c>
      <c r="E7" s="344" t="e">
        <f t="shared" si="0"/>
        <v>#REF!</v>
      </c>
      <c r="F7" s="348"/>
    </row>
    <row r="8" customFormat="1" ht="27.75" customHeight="1" spans="1:6">
      <c r="A8" s="4" t="s">
        <v>27</v>
      </c>
      <c r="B8" s="5" t="s">
        <v>577</v>
      </c>
      <c r="C8" s="346" t="e">
        <f>#REF!</f>
        <v>#REF!</v>
      </c>
      <c r="D8" s="347">
        <v>302.2987617</v>
      </c>
      <c r="E8" s="344" t="e">
        <f t="shared" si="0"/>
        <v>#REF!</v>
      </c>
      <c r="F8" s="348"/>
    </row>
    <row r="9" customFormat="1" ht="27.75" customHeight="1" spans="1:6">
      <c r="A9" s="4" t="s">
        <v>29</v>
      </c>
      <c r="B9" s="5" t="s">
        <v>578</v>
      </c>
      <c r="C9" s="346" t="e">
        <f>#REF!</f>
        <v>#REF!</v>
      </c>
      <c r="D9" s="347">
        <v>729.25</v>
      </c>
      <c r="E9" s="344" t="e">
        <f t="shared" si="0"/>
        <v>#REF!</v>
      </c>
      <c r="F9" s="348" t="s">
        <v>579</v>
      </c>
    </row>
    <row r="10" customFormat="1" ht="27.75" customHeight="1" spans="1:6">
      <c r="A10" s="4" t="s">
        <v>31</v>
      </c>
      <c r="B10" s="5" t="s">
        <v>580</v>
      </c>
      <c r="C10" s="346" t="e">
        <f>#REF!</f>
        <v>#REF!</v>
      </c>
      <c r="D10" s="347">
        <v>272.06888553</v>
      </c>
      <c r="E10" s="344" t="e">
        <f t="shared" si="0"/>
        <v>#REF!</v>
      </c>
      <c r="F10" s="348"/>
    </row>
    <row r="11" customFormat="1" ht="27.75" customHeight="1" spans="1:6">
      <c r="A11" s="4" t="s">
        <v>33</v>
      </c>
      <c r="B11" s="349" t="s">
        <v>581</v>
      </c>
      <c r="C11" s="346" t="e">
        <f>#REF!</f>
        <v>#REF!</v>
      </c>
      <c r="D11" s="347">
        <v>406.6895495</v>
      </c>
      <c r="E11" s="344" t="e">
        <f t="shared" si="0"/>
        <v>#REF!</v>
      </c>
      <c r="F11" s="348" t="s">
        <v>574</v>
      </c>
    </row>
    <row r="12" s="3" customFormat="1" spans="1:6">
      <c r="A12" s="4" t="s">
        <v>36</v>
      </c>
      <c r="B12" s="5" t="s">
        <v>582</v>
      </c>
      <c r="C12" s="346" t="e">
        <f>#REF!</f>
        <v>#REF!</v>
      </c>
      <c r="D12" s="345">
        <v>313.7715828</v>
      </c>
      <c r="E12" s="344" t="e">
        <f t="shared" si="0"/>
        <v>#REF!</v>
      </c>
      <c r="F12" s="350"/>
    </row>
    <row r="13" s="3" customFormat="1" ht="18" customHeight="1" spans="1:6">
      <c r="A13" s="4" t="s">
        <v>39</v>
      </c>
      <c r="B13" s="5" t="s">
        <v>583</v>
      </c>
      <c r="C13" s="346" t="e">
        <f>#REF!</f>
        <v>#REF!</v>
      </c>
      <c r="D13" s="351">
        <v>649.33992445</v>
      </c>
      <c r="E13" s="344" t="e">
        <f t="shared" si="0"/>
        <v>#REF!</v>
      </c>
      <c r="F13" s="348" t="s">
        <v>579</v>
      </c>
    </row>
    <row r="14" customFormat="1" ht="27.75" customHeight="1" spans="1:6">
      <c r="A14" s="4" t="s">
        <v>42</v>
      </c>
      <c r="B14" s="5" t="s">
        <v>584</v>
      </c>
      <c r="C14" s="346" t="e">
        <f>#REF!</f>
        <v>#REF!</v>
      </c>
      <c r="D14" s="347">
        <v>8.7010660425</v>
      </c>
      <c r="E14" s="344" t="e">
        <f t="shared" si="0"/>
        <v>#REF!</v>
      </c>
      <c r="F14" s="348"/>
    </row>
    <row r="15" s="3" customFormat="1" spans="1:6">
      <c r="A15" s="4" t="s">
        <v>45</v>
      </c>
      <c r="B15" s="5" t="s">
        <v>52</v>
      </c>
      <c r="C15" s="346" t="e">
        <f>#REF!</f>
        <v>#REF!</v>
      </c>
      <c r="D15" s="345">
        <v>506.88017145</v>
      </c>
      <c r="E15" s="344" t="e">
        <f t="shared" si="0"/>
        <v>#REF!</v>
      </c>
      <c r="F15" s="350"/>
    </row>
    <row r="16" s="3" customFormat="1" spans="1:6">
      <c r="A16" s="4" t="s">
        <v>47</v>
      </c>
      <c r="B16" s="5" t="s">
        <v>55</v>
      </c>
      <c r="C16" s="346" t="e">
        <f>#REF!</f>
        <v>#REF!</v>
      </c>
      <c r="D16" s="345">
        <v>962.4112905</v>
      </c>
      <c r="E16" s="344" t="e">
        <f t="shared" si="0"/>
        <v>#REF!</v>
      </c>
      <c r="F16" s="350"/>
    </row>
    <row r="17" s="3" customFormat="1" spans="1:6">
      <c r="A17" s="4" t="s">
        <v>49</v>
      </c>
      <c r="B17" s="5" t="s">
        <v>58</v>
      </c>
      <c r="C17" s="346" t="e">
        <f>#REF!</f>
        <v>#REF!</v>
      </c>
      <c r="D17" s="345">
        <v>538.9295425</v>
      </c>
      <c r="E17" s="344" t="e">
        <f t="shared" si="0"/>
        <v>#REF!</v>
      </c>
      <c r="F17" s="350"/>
    </row>
    <row r="18" s="3" customFormat="1" spans="1:6">
      <c r="A18" s="4" t="s">
        <v>51</v>
      </c>
      <c r="B18" s="5" t="s">
        <v>61</v>
      </c>
      <c r="C18" s="346" t="e">
        <f>#REF!</f>
        <v>#REF!</v>
      </c>
      <c r="D18" s="345">
        <v>99.67508905</v>
      </c>
      <c r="E18" s="344" t="e">
        <f t="shared" si="0"/>
        <v>#REF!</v>
      </c>
      <c r="F18" s="350"/>
    </row>
    <row r="19" s="3" customFormat="1" spans="1:6">
      <c r="A19" s="4" t="s">
        <v>54</v>
      </c>
      <c r="B19" s="5" t="s">
        <v>68</v>
      </c>
      <c r="C19" s="346" t="e">
        <f>#REF!</f>
        <v>#REF!</v>
      </c>
      <c r="D19" s="345">
        <v>28392.071231</v>
      </c>
      <c r="E19" s="344" t="e">
        <f t="shared" si="0"/>
        <v>#REF!</v>
      </c>
      <c r="F19" s="348" t="s">
        <v>574</v>
      </c>
    </row>
    <row r="20" customFormat="1" ht="27.75" customHeight="1" spans="1:6">
      <c r="A20" s="4" t="s">
        <v>57</v>
      </c>
      <c r="B20" s="5" t="s">
        <v>71</v>
      </c>
      <c r="C20" s="346" t="e">
        <f>#REF!</f>
        <v>#REF!</v>
      </c>
      <c r="D20" s="347">
        <v>1225</v>
      </c>
      <c r="E20" s="344" t="e">
        <f t="shared" si="0"/>
        <v>#REF!</v>
      </c>
      <c r="F20" s="348"/>
    </row>
    <row r="21" s="3" customFormat="1" spans="1:6">
      <c r="A21" s="4" t="s">
        <v>60</v>
      </c>
      <c r="B21" s="5" t="s">
        <v>75</v>
      </c>
      <c r="C21" s="346" t="e">
        <f>#REF!</f>
        <v>#REF!</v>
      </c>
      <c r="D21" s="345">
        <v>253</v>
      </c>
      <c r="E21" s="344" t="e">
        <f t="shared" si="0"/>
        <v>#REF!</v>
      </c>
      <c r="F21" s="350"/>
    </row>
    <row r="22" s="3" customFormat="1" spans="1:6">
      <c r="A22" s="4" t="s">
        <v>62</v>
      </c>
      <c r="B22" s="5" t="s">
        <v>585</v>
      </c>
      <c r="C22" s="346" t="e">
        <f>#REF!</f>
        <v>#REF!</v>
      </c>
      <c r="D22" s="345">
        <v>1020</v>
      </c>
      <c r="E22" s="344" t="e">
        <f t="shared" si="0"/>
        <v>#REF!</v>
      </c>
      <c r="F22" s="350"/>
    </row>
    <row r="23" s="3" customFormat="1" spans="1:6">
      <c r="A23" s="4" t="s">
        <v>65</v>
      </c>
      <c r="B23" s="5" t="s">
        <v>586</v>
      </c>
      <c r="C23" s="346" t="e">
        <f>#REF!</f>
        <v>#REF!</v>
      </c>
      <c r="D23" s="345">
        <v>2389.2998745</v>
      </c>
      <c r="E23" s="344" t="e">
        <f t="shared" si="0"/>
        <v>#REF!</v>
      </c>
      <c r="F23" s="350"/>
    </row>
    <row r="24" s="3" customFormat="1" spans="1:6">
      <c r="A24" s="4" t="s">
        <v>587</v>
      </c>
      <c r="B24" s="5" t="s">
        <v>588</v>
      </c>
      <c r="C24" s="346" t="e">
        <f>#REF!</f>
        <v>#REF!</v>
      </c>
      <c r="D24" s="345">
        <v>116.522</v>
      </c>
      <c r="E24" s="344" t="e">
        <f t="shared" si="0"/>
        <v>#REF!</v>
      </c>
      <c r="F24" s="350"/>
    </row>
    <row r="25" s="3" customFormat="1" spans="1:6">
      <c r="A25" s="4" t="s">
        <v>589</v>
      </c>
      <c r="B25" s="5" t="s">
        <v>590</v>
      </c>
      <c r="C25" s="346" t="e">
        <f>#REF!</f>
        <v>#REF!</v>
      </c>
      <c r="D25" s="345">
        <v>310.044672</v>
      </c>
      <c r="E25" s="344" t="e">
        <f t="shared" si="0"/>
        <v>#REF!</v>
      </c>
      <c r="F25" s="350"/>
    </row>
    <row r="26" s="3" customFormat="1" spans="1:6">
      <c r="A26" s="4" t="s">
        <v>591</v>
      </c>
      <c r="B26" s="5" t="s">
        <v>592</v>
      </c>
      <c r="C26" s="346" t="e">
        <f>#REF!</f>
        <v>#REF!</v>
      </c>
      <c r="D26" s="345">
        <v>145.0712025</v>
      </c>
      <c r="E26" s="344" t="e">
        <f t="shared" si="0"/>
        <v>#REF!</v>
      </c>
      <c r="F26" s="350"/>
    </row>
    <row r="27" s="3" customFormat="1" spans="1:6">
      <c r="A27" s="4" t="s">
        <v>593</v>
      </c>
      <c r="B27" s="5" t="s">
        <v>594</v>
      </c>
      <c r="C27" s="346" t="e">
        <f>#REF!</f>
        <v>#REF!</v>
      </c>
      <c r="D27" s="345">
        <v>1817.662</v>
      </c>
      <c r="E27" s="344" t="e">
        <f t="shared" si="0"/>
        <v>#REF!</v>
      </c>
      <c r="F27" s="350"/>
    </row>
    <row r="28" s="3" customFormat="1" spans="1:6">
      <c r="A28" s="4" t="s">
        <v>70</v>
      </c>
      <c r="B28" s="5" t="s">
        <v>63</v>
      </c>
      <c r="C28" s="346" t="e">
        <f>#REF!</f>
        <v>#REF!</v>
      </c>
      <c r="D28" s="345">
        <v>4469.8993842</v>
      </c>
      <c r="E28" s="344" t="e">
        <f t="shared" si="0"/>
        <v>#REF!</v>
      </c>
      <c r="F28" s="350"/>
    </row>
    <row r="29" s="3" customFormat="1" spans="1:6">
      <c r="A29" s="4" t="s">
        <v>74</v>
      </c>
      <c r="B29" s="5" t="s">
        <v>595</v>
      </c>
      <c r="C29" s="346" t="e">
        <f>#REF!</f>
        <v>#REF!</v>
      </c>
      <c r="D29" s="345">
        <v>860</v>
      </c>
      <c r="E29" s="344" t="e">
        <f t="shared" si="0"/>
        <v>#REF!</v>
      </c>
      <c r="F29" s="160" t="s">
        <v>579</v>
      </c>
    </row>
    <row r="30" s="3" customFormat="1" spans="1:6">
      <c r="A30" s="4" t="s">
        <v>76</v>
      </c>
      <c r="B30" s="5" t="s">
        <v>83</v>
      </c>
      <c r="C30" s="346" t="e">
        <f>#REF!</f>
        <v>#REF!</v>
      </c>
      <c r="D30" s="345">
        <v>50</v>
      </c>
      <c r="E30" s="344" t="e">
        <f t="shared" si="0"/>
        <v>#REF!</v>
      </c>
      <c r="F30" s="350"/>
    </row>
    <row r="31" s="3" customFormat="1" spans="1:6">
      <c r="A31" s="4" t="s">
        <v>78</v>
      </c>
      <c r="B31" s="5" t="s">
        <v>85</v>
      </c>
      <c r="C31" s="346" t="e">
        <f>#REF!</f>
        <v>#REF!</v>
      </c>
      <c r="D31" s="345">
        <v>32</v>
      </c>
      <c r="E31" s="344" t="e">
        <f t="shared" si="0"/>
        <v>#REF!</v>
      </c>
      <c r="F31" s="350"/>
    </row>
    <row r="32" s="3" customFormat="1" spans="1:6">
      <c r="A32" s="4" t="s">
        <v>80</v>
      </c>
      <c r="B32" s="5" t="s">
        <v>87</v>
      </c>
      <c r="C32" s="346" t="e">
        <f>#REF!</f>
        <v>#REF!</v>
      </c>
      <c r="D32" s="345">
        <v>80</v>
      </c>
      <c r="E32" s="344" t="e">
        <f t="shared" si="0"/>
        <v>#REF!</v>
      </c>
      <c r="F32" s="350"/>
    </row>
    <row r="33" s="3" customFormat="1" spans="1:6">
      <c r="A33" s="4" t="s">
        <v>82</v>
      </c>
      <c r="B33" s="5" t="s">
        <v>90</v>
      </c>
      <c r="C33" s="346" t="e">
        <f>#REF!</f>
        <v>#REF!</v>
      </c>
      <c r="D33" s="345">
        <v>56</v>
      </c>
      <c r="E33" s="344" t="e">
        <f t="shared" si="0"/>
        <v>#REF!</v>
      </c>
      <c r="F33" s="350"/>
    </row>
    <row r="34" s="332" customFormat="1" spans="1:6">
      <c r="A34" s="4" t="s">
        <v>84</v>
      </c>
      <c r="B34" s="5" t="s">
        <v>92</v>
      </c>
      <c r="C34" s="346" t="e">
        <f>#REF!</f>
        <v>#REF!</v>
      </c>
      <c r="D34" s="345">
        <v>1000</v>
      </c>
      <c r="E34" s="344" t="e">
        <f t="shared" si="0"/>
        <v>#REF!</v>
      </c>
      <c r="F34" s="350"/>
    </row>
    <row r="35" s="3" customFormat="1" spans="1:6">
      <c r="A35" s="4" t="s">
        <v>86</v>
      </c>
      <c r="B35" s="5" t="s">
        <v>95</v>
      </c>
      <c r="C35" s="346" t="e">
        <f>#REF!</f>
        <v>#REF!</v>
      </c>
      <c r="D35" s="345">
        <v>65</v>
      </c>
      <c r="E35" s="344" t="e">
        <f t="shared" si="0"/>
        <v>#REF!</v>
      </c>
      <c r="F35" s="350"/>
    </row>
    <row r="36" s="43" customFormat="1" spans="1:6">
      <c r="A36" s="4" t="s">
        <v>89</v>
      </c>
      <c r="B36" s="343" t="s">
        <v>97</v>
      </c>
      <c r="C36" s="346" t="e">
        <f>#REF!</f>
        <v>#REF!</v>
      </c>
      <c r="D36" s="345">
        <v>1122.3812</v>
      </c>
      <c r="E36" s="344" t="e">
        <f t="shared" si="0"/>
        <v>#REF!</v>
      </c>
      <c r="F36" s="160"/>
    </row>
    <row r="37" s="43" customFormat="1" spans="1:6">
      <c r="A37" s="4" t="s">
        <v>99</v>
      </c>
      <c r="B37" s="343" t="s">
        <v>100</v>
      </c>
      <c r="C37" s="346" t="e">
        <f>#REF!</f>
        <v>#REF!</v>
      </c>
      <c r="D37" s="345">
        <v>402.3812</v>
      </c>
      <c r="E37" s="344" t="e">
        <f t="shared" si="0"/>
        <v>#REF!</v>
      </c>
      <c r="F37" s="160"/>
    </row>
    <row r="38" s="43" customFormat="1" spans="1:6">
      <c r="A38" s="4" t="s">
        <v>101</v>
      </c>
      <c r="B38" s="343" t="s">
        <v>102</v>
      </c>
      <c r="C38" s="346" t="e">
        <f>#REF!</f>
        <v>#REF!</v>
      </c>
      <c r="D38" s="345">
        <v>390</v>
      </c>
      <c r="E38" s="344" t="e">
        <f t="shared" si="0"/>
        <v>#REF!</v>
      </c>
      <c r="F38" s="160"/>
    </row>
    <row r="39" s="43" customFormat="1" spans="1:6">
      <c r="A39" s="4" t="s">
        <v>104</v>
      </c>
      <c r="B39" s="343" t="s">
        <v>105</v>
      </c>
      <c r="C39" s="346" t="e">
        <f>#REF!</f>
        <v>#REF!</v>
      </c>
      <c r="D39" s="345">
        <v>210</v>
      </c>
      <c r="E39" s="344" t="e">
        <f t="shared" si="0"/>
        <v>#REF!</v>
      </c>
      <c r="F39" s="160"/>
    </row>
    <row r="40" s="43" customFormat="1" ht="24" spans="1:6">
      <c r="A40" s="4" t="s">
        <v>106</v>
      </c>
      <c r="B40" s="343" t="s">
        <v>107</v>
      </c>
      <c r="C40" s="346" t="e">
        <f>#REF!</f>
        <v>#REF!</v>
      </c>
      <c r="D40" s="345">
        <v>120</v>
      </c>
      <c r="E40" s="344" t="e">
        <f t="shared" si="0"/>
        <v>#REF!</v>
      </c>
      <c r="F40" s="160"/>
    </row>
    <row r="41" s="333" customFormat="1" spans="1:6">
      <c r="A41" s="4" t="s">
        <v>91</v>
      </c>
      <c r="B41" s="343" t="s">
        <v>109</v>
      </c>
      <c r="C41" s="346" t="e">
        <f>#REF!</f>
        <v>#REF!</v>
      </c>
      <c r="D41" s="345">
        <v>1200</v>
      </c>
      <c r="E41" s="344" t="e">
        <f t="shared" si="0"/>
        <v>#REF!</v>
      </c>
      <c r="F41" s="348" t="s">
        <v>574</v>
      </c>
    </row>
    <row r="42" s="43" customFormat="1" spans="1:6">
      <c r="A42" s="4"/>
      <c r="B42" s="343"/>
      <c r="C42" s="346"/>
      <c r="D42" s="345"/>
      <c r="E42" s="344">
        <f t="shared" si="0"/>
        <v>0</v>
      </c>
      <c r="F42" s="160"/>
    </row>
    <row r="43" s="43" customFormat="1" spans="1:6">
      <c r="A43" s="342">
        <v>1.2</v>
      </c>
      <c r="B43" s="343" t="s">
        <v>501</v>
      </c>
      <c r="C43" s="346" t="e">
        <f>SUM(C44:C69)</f>
        <v>#REF!</v>
      </c>
      <c r="D43" s="345">
        <v>8169.63632515</v>
      </c>
      <c r="E43" s="344" t="e">
        <f t="shared" si="0"/>
        <v>#REF!</v>
      </c>
      <c r="F43" s="160"/>
    </row>
    <row r="44" s="43" customFormat="1" spans="1:6">
      <c r="A44" s="8" t="s">
        <v>502</v>
      </c>
      <c r="B44" s="343" t="s">
        <v>503</v>
      </c>
      <c r="C44" s="346" t="e">
        <f>#REF!</f>
        <v>#REF!</v>
      </c>
      <c r="D44" s="345">
        <v>2206.856</v>
      </c>
      <c r="E44" s="344" t="e">
        <f t="shared" si="0"/>
        <v>#REF!</v>
      </c>
      <c r="F44" s="160"/>
    </row>
    <row r="45" s="43" customFormat="1" spans="1:6">
      <c r="A45" s="8" t="s">
        <v>509</v>
      </c>
      <c r="B45" s="343" t="s">
        <v>510</v>
      </c>
      <c r="C45" s="346" t="e">
        <f>#REF!</f>
        <v>#REF!</v>
      </c>
      <c r="D45" s="345">
        <v>460.4045</v>
      </c>
      <c r="E45" s="344" t="e">
        <f t="shared" si="0"/>
        <v>#REF!</v>
      </c>
      <c r="F45" s="160"/>
    </row>
    <row r="46" s="43" customFormat="1" spans="1:6">
      <c r="A46" s="8" t="s">
        <v>511</v>
      </c>
      <c r="B46" s="343" t="s">
        <v>503</v>
      </c>
      <c r="C46" s="346" t="e">
        <f>#REF!</f>
        <v>#REF!</v>
      </c>
      <c r="D46" s="345">
        <v>57.9</v>
      </c>
      <c r="E46" s="344" t="e">
        <f t="shared" si="0"/>
        <v>#REF!</v>
      </c>
      <c r="F46" s="160"/>
    </row>
    <row r="47" s="43" customFormat="1" spans="1:6">
      <c r="A47" s="8" t="s">
        <v>513</v>
      </c>
      <c r="B47" s="343" t="s">
        <v>514</v>
      </c>
      <c r="C47" s="346" t="e">
        <f>#REF!</f>
        <v>#REF!</v>
      </c>
      <c r="D47" s="345">
        <v>36.72</v>
      </c>
      <c r="E47" s="344" t="e">
        <f t="shared" si="0"/>
        <v>#REF!</v>
      </c>
      <c r="F47" s="160"/>
    </row>
    <row r="48" s="43" customFormat="1" spans="1:6">
      <c r="A48" s="8" t="s">
        <v>516</v>
      </c>
      <c r="B48" s="343" t="s">
        <v>517</v>
      </c>
      <c r="C48" s="346" t="e">
        <f>#REF!</f>
        <v>#REF!</v>
      </c>
      <c r="D48" s="345">
        <v>72</v>
      </c>
      <c r="E48" s="344" t="e">
        <f t="shared" si="0"/>
        <v>#REF!</v>
      </c>
      <c r="F48" s="160"/>
    </row>
    <row r="49" s="43" customFormat="1" spans="1:6">
      <c r="A49" s="8" t="s">
        <v>519</v>
      </c>
      <c r="B49" s="343" t="s">
        <v>520</v>
      </c>
      <c r="C49" s="346" t="e">
        <f>#REF!</f>
        <v>#REF!</v>
      </c>
      <c r="D49" s="345">
        <v>39.912</v>
      </c>
      <c r="E49" s="344" t="e">
        <f t="shared" si="0"/>
        <v>#REF!</v>
      </c>
      <c r="F49" s="160"/>
    </row>
    <row r="50" s="43" customFormat="1" spans="1:6">
      <c r="A50" s="8" t="s">
        <v>521</v>
      </c>
      <c r="B50" s="343" t="s">
        <v>102</v>
      </c>
      <c r="C50" s="346" t="e">
        <f>#REF!</f>
        <v>#REF!</v>
      </c>
      <c r="D50" s="345">
        <v>125</v>
      </c>
      <c r="E50" s="344" t="e">
        <f t="shared" si="0"/>
        <v>#REF!</v>
      </c>
      <c r="F50" s="160"/>
    </row>
    <row r="51" s="43" customFormat="1" spans="1:6">
      <c r="A51" s="8" t="s">
        <v>523</v>
      </c>
      <c r="B51" s="343" t="s">
        <v>105</v>
      </c>
      <c r="C51" s="346" t="e">
        <f>#REF!</f>
        <v>#REF!</v>
      </c>
      <c r="D51" s="345">
        <v>65</v>
      </c>
      <c r="E51" s="344" t="e">
        <f t="shared" si="0"/>
        <v>#REF!</v>
      </c>
      <c r="F51" s="160"/>
    </row>
    <row r="52" s="43" customFormat="1" spans="1:6">
      <c r="A52" s="8" t="s">
        <v>525</v>
      </c>
      <c r="B52" s="343" t="s">
        <v>526</v>
      </c>
      <c r="C52" s="346" t="e">
        <f>#REF!</f>
        <v>#REF!</v>
      </c>
      <c r="D52" s="345">
        <v>80</v>
      </c>
      <c r="E52" s="344" t="e">
        <f t="shared" si="0"/>
        <v>#REF!</v>
      </c>
      <c r="F52" s="160"/>
    </row>
    <row r="53" s="43" customFormat="1" spans="1:6">
      <c r="A53" s="8" t="s">
        <v>527</v>
      </c>
      <c r="B53" s="343" t="s">
        <v>528</v>
      </c>
      <c r="C53" s="346" t="e">
        <f>#REF!</f>
        <v>#REF!</v>
      </c>
      <c r="D53" s="345">
        <v>43</v>
      </c>
      <c r="E53" s="344" t="e">
        <f t="shared" si="0"/>
        <v>#REF!</v>
      </c>
      <c r="F53" s="160"/>
    </row>
    <row r="54" s="43" customFormat="1" spans="1:6">
      <c r="A54" s="8" t="s">
        <v>529</v>
      </c>
      <c r="B54" s="343" t="s">
        <v>530</v>
      </c>
      <c r="C54" s="346" t="e">
        <f>#REF!</f>
        <v>#REF!</v>
      </c>
      <c r="D54" s="345">
        <v>2016</v>
      </c>
      <c r="E54" s="344" t="e">
        <f t="shared" si="0"/>
        <v>#REF!</v>
      </c>
      <c r="F54" s="348" t="s">
        <v>574</v>
      </c>
    </row>
    <row r="55" s="43" customFormat="1" spans="1:6">
      <c r="A55" s="8" t="s">
        <v>532</v>
      </c>
      <c r="B55" s="343" t="s">
        <v>533</v>
      </c>
      <c r="C55" s="346" t="e">
        <f>#REF!</f>
        <v>#REF!</v>
      </c>
      <c r="D55" s="345">
        <v>1405.36578</v>
      </c>
      <c r="E55" s="344" t="e">
        <f t="shared" si="0"/>
        <v>#REF!</v>
      </c>
      <c r="F55" s="160"/>
    </row>
    <row r="56" s="43" customFormat="1" spans="1:6">
      <c r="A56" s="8" t="s">
        <v>535</v>
      </c>
      <c r="B56" s="343" t="s">
        <v>536</v>
      </c>
      <c r="C56" s="346" t="e">
        <f>#REF!</f>
        <v>#REF!</v>
      </c>
      <c r="D56" s="345">
        <v>1034.8065</v>
      </c>
      <c r="E56" s="344" t="e">
        <f t="shared" si="0"/>
        <v>#REF!</v>
      </c>
      <c r="F56" s="160"/>
    </row>
    <row r="57" s="43" customFormat="1" spans="1:6">
      <c r="A57" s="8" t="s">
        <v>537</v>
      </c>
      <c r="B57" s="343" t="s">
        <v>538</v>
      </c>
      <c r="C57" s="346" t="e">
        <f>#REF!</f>
        <v>#REF!</v>
      </c>
      <c r="D57" s="345">
        <v>68.1208411</v>
      </c>
      <c r="E57" s="344" t="e">
        <f t="shared" si="0"/>
        <v>#REF!</v>
      </c>
      <c r="F57" s="160"/>
    </row>
    <row r="58" s="43" customFormat="1" spans="1:6">
      <c r="A58" s="8" t="s">
        <v>540</v>
      </c>
      <c r="B58" s="343" t="s">
        <v>541</v>
      </c>
      <c r="C58" s="346" t="e">
        <f>#REF!</f>
        <v>#REF!</v>
      </c>
      <c r="D58" s="345">
        <v>26.0666406</v>
      </c>
      <c r="E58" s="344" t="e">
        <f t="shared" si="0"/>
        <v>#REF!</v>
      </c>
      <c r="F58" s="160"/>
    </row>
    <row r="59" s="43" customFormat="1" spans="1:6">
      <c r="A59" s="8" t="s">
        <v>542</v>
      </c>
      <c r="B59" s="343" t="s">
        <v>543</v>
      </c>
      <c r="C59" s="346" t="e">
        <f>#REF!</f>
        <v>#REF!</v>
      </c>
      <c r="D59" s="345">
        <v>1.48398185</v>
      </c>
      <c r="E59" s="344" t="e">
        <f t="shared" si="0"/>
        <v>#REF!</v>
      </c>
      <c r="F59" s="160"/>
    </row>
    <row r="60" s="43" customFormat="1" spans="1:6">
      <c r="A60" s="8" t="s">
        <v>544</v>
      </c>
      <c r="B60" s="343" t="s">
        <v>545</v>
      </c>
      <c r="C60" s="346" t="e">
        <f>#REF!</f>
        <v>#REF!</v>
      </c>
      <c r="D60" s="345">
        <v>2.4017175</v>
      </c>
      <c r="E60" s="344" t="e">
        <f t="shared" si="0"/>
        <v>#REF!</v>
      </c>
      <c r="F60" s="160"/>
    </row>
    <row r="61" s="43" customFormat="1" spans="1:6">
      <c r="A61" s="8" t="s">
        <v>546</v>
      </c>
      <c r="B61" s="343" t="s">
        <v>547</v>
      </c>
      <c r="C61" s="346" t="e">
        <f>#REF!</f>
        <v>#REF!</v>
      </c>
      <c r="D61" s="345">
        <v>2.9618641</v>
      </c>
      <c r="E61" s="344" t="e">
        <f t="shared" si="0"/>
        <v>#REF!</v>
      </c>
      <c r="F61" s="160"/>
    </row>
    <row r="62" s="43" customFormat="1" spans="1:6">
      <c r="A62" s="8" t="s">
        <v>548</v>
      </c>
      <c r="B62" s="343" t="s">
        <v>549</v>
      </c>
      <c r="C62" s="346" t="e">
        <f>#REF!</f>
        <v>#REF!</v>
      </c>
      <c r="D62" s="345">
        <v>10.166</v>
      </c>
      <c r="E62" s="344" t="e">
        <f t="shared" si="0"/>
        <v>#REF!</v>
      </c>
      <c r="F62" s="160"/>
    </row>
    <row r="63" s="43" customFormat="1" spans="1:6">
      <c r="A63" s="8" t="s">
        <v>550</v>
      </c>
      <c r="B63" s="343" t="s">
        <v>551</v>
      </c>
      <c r="C63" s="346" t="e">
        <f>#REF!</f>
        <v>#REF!</v>
      </c>
      <c r="D63" s="345">
        <v>14.0625</v>
      </c>
      <c r="E63" s="344" t="e">
        <f t="shared" si="0"/>
        <v>#REF!</v>
      </c>
      <c r="F63" s="160"/>
    </row>
    <row r="64" s="43" customFormat="1" spans="1:6">
      <c r="A64" s="8" t="s">
        <v>553</v>
      </c>
      <c r="B64" s="343" t="s">
        <v>554</v>
      </c>
      <c r="C64" s="346" t="e">
        <f>#REF!</f>
        <v>#REF!</v>
      </c>
      <c r="D64" s="345">
        <v>6.7392</v>
      </c>
      <c r="E64" s="344" t="e">
        <f t="shared" si="0"/>
        <v>#REF!</v>
      </c>
      <c r="F64" s="160"/>
    </row>
    <row r="65" s="43" customFormat="1" spans="1:6">
      <c r="A65" s="8" t="s">
        <v>555</v>
      </c>
      <c r="B65" s="343" t="s">
        <v>556</v>
      </c>
      <c r="C65" s="346" t="e">
        <f>#REF!</f>
        <v>#REF!</v>
      </c>
      <c r="D65" s="345">
        <v>3.52</v>
      </c>
      <c r="E65" s="344" t="e">
        <f t="shared" si="0"/>
        <v>#REF!</v>
      </c>
      <c r="F65" s="160"/>
    </row>
    <row r="66" s="43" customFormat="1" spans="1:6">
      <c r="A66" s="8" t="s">
        <v>559</v>
      </c>
      <c r="B66" s="343" t="s">
        <v>560</v>
      </c>
      <c r="C66" s="346" t="e">
        <f>#REF!</f>
        <v>#REF!</v>
      </c>
      <c r="D66" s="345">
        <v>1.152</v>
      </c>
      <c r="E66" s="344" t="e">
        <f t="shared" si="0"/>
        <v>#REF!</v>
      </c>
      <c r="F66" s="160"/>
    </row>
    <row r="67" s="43" customFormat="1" spans="1:6">
      <c r="A67" s="8" t="s">
        <v>561</v>
      </c>
      <c r="B67" s="343" t="s">
        <v>562</v>
      </c>
      <c r="C67" s="346" t="e">
        <f>#REF!</f>
        <v>#REF!</v>
      </c>
      <c r="D67" s="345">
        <v>3.78</v>
      </c>
      <c r="E67" s="344" t="e">
        <f t="shared" ref="E67:E106" si="1">C67-D67</f>
        <v>#REF!</v>
      </c>
      <c r="F67" s="160"/>
    </row>
    <row r="68" s="43" customFormat="1" spans="1:6">
      <c r="A68" s="8" t="s">
        <v>563</v>
      </c>
      <c r="B68" s="343" t="s">
        <v>564</v>
      </c>
      <c r="C68" s="346" t="e">
        <f>#REF!</f>
        <v>#REF!</v>
      </c>
      <c r="D68" s="345">
        <v>1.2168</v>
      </c>
      <c r="E68" s="344" t="e">
        <f t="shared" si="1"/>
        <v>#REF!</v>
      </c>
      <c r="F68" s="160"/>
    </row>
    <row r="69" s="333" customFormat="1" spans="1:6">
      <c r="A69" s="4" t="s">
        <v>567</v>
      </c>
      <c r="B69" s="343" t="s">
        <v>123</v>
      </c>
      <c r="C69" s="346" t="e">
        <f>#REF!</f>
        <v>#REF!</v>
      </c>
      <c r="D69" s="345">
        <v>385</v>
      </c>
      <c r="E69" s="344" t="e">
        <f t="shared" si="1"/>
        <v>#REF!</v>
      </c>
      <c r="F69" s="160"/>
    </row>
    <row r="70" s="44" customFormat="1" ht="21.75" customHeight="1" spans="1:6">
      <c r="A70" s="4" t="s">
        <v>124</v>
      </c>
      <c r="B70" s="338" t="s">
        <v>125</v>
      </c>
      <c r="C70" s="339" t="e">
        <f>C71+C75+C76+C77+C78+C79+C80+C81+C82+C83+C84+C85+C86+C87+C88+C89+C90+C91+C92+C93+C94+C95+C96+C97+C98+C99+C100+C101+C102+C103+C104+C105+C106</f>
        <v>#REF!</v>
      </c>
      <c r="D70" s="341">
        <v>11639.9600142299</v>
      </c>
      <c r="E70" s="341" t="e">
        <f t="shared" si="1"/>
        <v>#REF!</v>
      </c>
      <c r="F70" s="338"/>
    </row>
    <row r="71" s="44" customFormat="1" ht="21.75" customHeight="1" spans="1:9">
      <c r="A71" s="4">
        <v>2.1</v>
      </c>
      <c r="B71" s="5" t="s">
        <v>128</v>
      </c>
      <c r="C71" s="344" t="e">
        <f>#REF!</f>
        <v>#REF!</v>
      </c>
      <c r="D71" s="344">
        <v>3345</v>
      </c>
      <c r="E71" s="344" t="e">
        <f t="shared" si="1"/>
        <v>#REF!</v>
      </c>
      <c r="F71" s="352" t="s">
        <v>596</v>
      </c>
      <c r="G71" s="286"/>
      <c r="I71" s="338"/>
    </row>
    <row r="72" s="44" customFormat="1" ht="21.75" customHeight="1" spans="1:9">
      <c r="A72" s="4" t="s">
        <v>131</v>
      </c>
      <c r="B72" s="5" t="s">
        <v>132</v>
      </c>
      <c r="C72" s="344" t="e">
        <f>#REF!</f>
        <v>#REF!</v>
      </c>
      <c r="D72" s="344"/>
      <c r="E72" s="344" t="e">
        <f t="shared" si="1"/>
        <v>#REF!</v>
      </c>
      <c r="F72" s="353"/>
      <c r="G72" s="286"/>
      <c r="I72" s="338"/>
    </row>
    <row r="73" s="44" customFormat="1" ht="21.75" customHeight="1" spans="1:9">
      <c r="A73" s="4" t="s">
        <v>133</v>
      </c>
      <c r="B73" s="5" t="s">
        <v>597</v>
      </c>
      <c r="C73" s="344" t="e">
        <f>#REF!</f>
        <v>#REF!</v>
      </c>
      <c r="D73" s="344"/>
      <c r="E73" s="344" t="e">
        <f t="shared" si="1"/>
        <v>#REF!</v>
      </c>
      <c r="F73" s="354"/>
      <c r="G73" s="286"/>
      <c r="I73" s="338"/>
    </row>
    <row r="74" s="44" customFormat="1" ht="21.75" customHeight="1" spans="1:7">
      <c r="A74" s="4" t="s">
        <v>135</v>
      </c>
      <c r="B74" s="5" t="s">
        <v>598</v>
      </c>
      <c r="C74" s="344" t="e">
        <f>#REF!</f>
        <v>#REF!</v>
      </c>
      <c r="D74" s="344"/>
      <c r="E74" s="344" t="e">
        <f t="shared" si="1"/>
        <v>#REF!</v>
      </c>
      <c r="F74" s="5" t="s">
        <v>599</v>
      </c>
      <c r="G74" s="285"/>
    </row>
    <row r="75" s="44" customFormat="1" ht="21.75" customHeight="1" spans="1:6">
      <c r="A75" s="4">
        <v>2.2</v>
      </c>
      <c r="B75" s="5" t="s">
        <v>137</v>
      </c>
      <c r="C75" s="344" t="e">
        <f>#REF!</f>
        <v>#REF!</v>
      </c>
      <c r="D75" s="344">
        <v>809.63995547341</v>
      </c>
      <c r="E75" s="344" t="e">
        <f t="shared" si="1"/>
        <v>#REF!</v>
      </c>
      <c r="F75" s="338"/>
    </row>
    <row r="76" s="44" customFormat="1" ht="21.75" customHeight="1" spans="1:6">
      <c r="A76" s="4">
        <v>2.3</v>
      </c>
      <c r="B76" s="5" t="s">
        <v>139</v>
      </c>
      <c r="C76" s="344" t="e">
        <f>#REF!</f>
        <v>#REF!</v>
      </c>
      <c r="D76" s="344">
        <v>2128.68211091102</v>
      </c>
      <c r="E76" s="344" t="e">
        <f t="shared" si="1"/>
        <v>#REF!</v>
      </c>
      <c r="F76" s="338"/>
    </row>
    <row r="77" s="44" customFormat="1" ht="30" customHeight="1" spans="1:6">
      <c r="A77" s="4">
        <v>2.4</v>
      </c>
      <c r="B77" s="5" t="s">
        <v>141</v>
      </c>
      <c r="C77" s="344" t="e">
        <f>#REF!</f>
        <v>#REF!</v>
      </c>
      <c r="D77" s="344">
        <v>673.511169095848</v>
      </c>
      <c r="E77" s="344" t="e">
        <f t="shared" si="1"/>
        <v>#REF!</v>
      </c>
      <c r="F77" s="338"/>
    </row>
    <row r="78" s="44" customFormat="1" ht="21.75" customHeight="1" spans="1:6">
      <c r="A78" s="4">
        <v>2.5</v>
      </c>
      <c r="B78" s="5" t="s">
        <v>143</v>
      </c>
      <c r="C78" s="344" t="e">
        <f>#REF!</f>
        <v>#REF!</v>
      </c>
      <c r="D78" s="344">
        <v>170.294568872882</v>
      </c>
      <c r="E78" s="344" t="e">
        <f t="shared" si="1"/>
        <v>#REF!</v>
      </c>
      <c r="F78" s="338"/>
    </row>
    <row r="79" s="44" customFormat="1" ht="21.75" customHeight="1" spans="1:6">
      <c r="A79" s="4">
        <v>2.6</v>
      </c>
      <c r="B79" s="5" t="s">
        <v>600</v>
      </c>
      <c r="C79" s="344" t="e">
        <f>#REF!</f>
        <v>#REF!</v>
      </c>
      <c r="D79" s="344">
        <v>53.0511220363774</v>
      </c>
      <c r="E79" s="344" t="e">
        <f t="shared" si="1"/>
        <v>#REF!</v>
      </c>
      <c r="F79" s="338"/>
    </row>
    <row r="80" s="44" customFormat="1" ht="21.75" customHeight="1" spans="1:6">
      <c r="A80" s="4">
        <v>2.7</v>
      </c>
      <c r="B80" s="5" t="s">
        <v>146</v>
      </c>
      <c r="C80" s="344" t="e">
        <f>#REF!</f>
        <v>#REF!</v>
      </c>
      <c r="D80" s="344">
        <v>98.2497562597664</v>
      </c>
      <c r="E80" s="344" t="e">
        <f t="shared" si="1"/>
        <v>#REF!</v>
      </c>
      <c r="F80" s="338"/>
    </row>
    <row r="81" s="44" customFormat="1" ht="21.75" customHeight="1" spans="1:6">
      <c r="A81" s="4">
        <v>2.8</v>
      </c>
      <c r="B81" s="5" t="s">
        <v>147</v>
      </c>
      <c r="C81" s="344" t="e">
        <f>#REF!</f>
        <v>#REF!</v>
      </c>
      <c r="D81" s="344">
        <v>9.25873171948248</v>
      </c>
      <c r="E81" s="344" t="e">
        <f t="shared" si="1"/>
        <v>#REF!</v>
      </c>
      <c r="F81" s="338"/>
    </row>
    <row r="82" s="44" customFormat="1" ht="21.75" customHeight="1" spans="1:6">
      <c r="A82" s="355">
        <v>2.1</v>
      </c>
      <c r="B82" s="5" t="s">
        <v>149</v>
      </c>
      <c r="C82" s="344" t="e">
        <f>#REF!</f>
        <v>#REF!</v>
      </c>
      <c r="D82" s="344">
        <v>104.889031853811</v>
      </c>
      <c r="E82" s="344" t="e">
        <f t="shared" si="1"/>
        <v>#REF!</v>
      </c>
      <c r="F82" s="338"/>
    </row>
    <row r="83" s="44" customFormat="1" ht="25.15" customHeight="1" spans="1:6">
      <c r="A83" s="4">
        <v>2.11</v>
      </c>
      <c r="B83" s="5" t="s">
        <v>150</v>
      </c>
      <c r="C83" s="344" t="e">
        <f>#REF!</f>
        <v>#REF!</v>
      </c>
      <c r="D83" s="344">
        <v>22.491</v>
      </c>
      <c r="E83" s="344" t="e">
        <f t="shared" si="1"/>
        <v>#REF!</v>
      </c>
      <c r="F83" s="338"/>
    </row>
    <row r="84" s="44" customFormat="1" ht="21.75" customHeight="1" spans="1:6">
      <c r="A84" s="4">
        <v>2.12</v>
      </c>
      <c r="B84" s="5" t="s">
        <v>152</v>
      </c>
      <c r="C84" s="344" t="e">
        <f>#REF!</f>
        <v>#REF!</v>
      </c>
      <c r="D84" s="344">
        <v>101.426740991805</v>
      </c>
      <c r="E84" s="344" t="e">
        <f t="shared" si="1"/>
        <v>#REF!</v>
      </c>
      <c r="F84" s="338"/>
    </row>
    <row r="85" s="44" customFormat="1" ht="21.75" customHeight="1" spans="1:6">
      <c r="A85" s="4">
        <v>2.13</v>
      </c>
      <c r="B85" s="5" t="s">
        <v>154</v>
      </c>
      <c r="C85" s="344" t="e">
        <f>#REF!</f>
        <v>#REF!</v>
      </c>
      <c r="D85" s="344">
        <v>1007.63796867701</v>
      </c>
      <c r="E85" s="344" t="e">
        <f t="shared" si="1"/>
        <v>#REF!</v>
      </c>
      <c r="F85" s="338"/>
    </row>
    <row r="86" s="44" customFormat="1" ht="21.75" customHeight="1" spans="1:6">
      <c r="A86" s="4">
        <v>2.14</v>
      </c>
      <c r="B86" s="5" t="s">
        <v>156</v>
      </c>
      <c r="C86" s="344" t="e">
        <f>#REF!</f>
        <v>#REF!</v>
      </c>
      <c r="D86" s="344">
        <v>76.7458626771245</v>
      </c>
      <c r="E86" s="344" t="e">
        <f t="shared" si="1"/>
        <v>#REF!</v>
      </c>
      <c r="F86" s="338"/>
    </row>
    <row r="87" s="44" customFormat="1" ht="21.75" customHeight="1" spans="1:6">
      <c r="A87" s="4">
        <v>2.15</v>
      </c>
      <c r="B87" s="5" t="s">
        <v>158</v>
      </c>
      <c r="C87" s="344" t="e">
        <f>#REF!</f>
        <v>#REF!</v>
      </c>
      <c r="D87" s="344">
        <v>275.527296448301</v>
      </c>
      <c r="E87" s="344" t="e">
        <f t="shared" si="1"/>
        <v>#REF!</v>
      </c>
      <c r="F87" s="338"/>
    </row>
    <row r="88" s="44" customFormat="1" ht="21.75" customHeight="1" spans="1:6">
      <c r="A88" s="4">
        <v>2.16</v>
      </c>
      <c r="B88" s="5" t="s">
        <v>159</v>
      </c>
      <c r="C88" s="344" t="e">
        <f>#REF!</f>
        <v>#REF!</v>
      </c>
      <c r="D88" s="344">
        <v>29.6891986642023</v>
      </c>
      <c r="E88" s="344" t="e">
        <f t="shared" si="1"/>
        <v>#REF!</v>
      </c>
      <c r="F88" s="338"/>
    </row>
    <row r="89" s="44" customFormat="1" ht="34.15" customHeight="1" spans="1:6">
      <c r="A89" s="4">
        <v>2.17</v>
      </c>
      <c r="B89" s="5" t="s">
        <v>161</v>
      </c>
      <c r="C89" s="344" t="e">
        <f>#REF!</f>
        <v>#REF!</v>
      </c>
      <c r="D89" s="344">
        <v>182.142563200446</v>
      </c>
      <c r="E89" s="344" t="e">
        <f t="shared" si="1"/>
        <v>#REF!</v>
      </c>
      <c r="F89" s="338"/>
    </row>
    <row r="90" s="44" customFormat="1" ht="32.5" customHeight="1" spans="1:6">
      <c r="A90" s="4">
        <v>2.18</v>
      </c>
      <c r="B90" s="5" t="s">
        <v>163</v>
      </c>
      <c r="C90" s="344" t="e">
        <f>#REF!</f>
        <v>#REF!</v>
      </c>
      <c r="D90" s="344">
        <v>306.141440498113</v>
      </c>
      <c r="E90" s="344" t="e">
        <f t="shared" si="1"/>
        <v>#REF!</v>
      </c>
      <c r="F90" s="338"/>
    </row>
    <row r="91" s="44" customFormat="1" ht="21.75" customHeight="1" spans="1:6">
      <c r="A91" s="4">
        <v>2.19</v>
      </c>
      <c r="B91" s="5" t="s">
        <v>164</v>
      </c>
      <c r="C91" s="344" t="e">
        <f>#REF!</f>
        <v>#REF!</v>
      </c>
      <c r="D91" s="344">
        <v>1224.56576199245</v>
      </c>
      <c r="E91" s="344" t="e">
        <f t="shared" si="1"/>
        <v>#REF!</v>
      </c>
      <c r="F91" s="338"/>
    </row>
    <row r="92" s="44" customFormat="1" ht="21.75" customHeight="1" spans="1:6">
      <c r="A92" s="8">
        <v>2.2</v>
      </c>
      <c r="B92" s="5" t="s">
        <v>166</v>
      </c>
      <c r="C92" s="344" t="e">
        <f>#REF!</f>
        <v>#REF!</v>
      </c>
      <c r="D92" s="344">
        <v>40.88</v>
      </c>
      <c r="E92" s="344" t="e">
        <f t="shared" si="1"/>
        <v>#REF!</v>
      </c>
      <c r="F92" s="5" t="s">
        <v>601</v>
      </c>
    </row>
    <row r="93" s="44" customFormat="1" ht="21.75" customHeight="1" spans="1:6">
      <c r="A93" s="4">
        <v>2.21</v>
      </c>
      <c r="B93" s="5" t="s">
        <v>167</v>
      </c>
      <c r="C93" s="344" t="e">
        <f>#REF!</f>
        <v>#REF!</v>
      </c>
      <c r="D93" s="344">
        <v>10.2</v>
      </c>
      <c r="E93" s="344" t="e">
        <f t="shared" si="1"/>
        <v>#REF!</v>
      </c>
      <c r="F93" s="5"/>
    </row>
    <row r="94" s="44" customFormat="1" ht="21.75" customHeight="1" spans="1:6">
      <c r="A94" s="4">
        <v>2.22</v>
      </c>
      <c r="B94" s="5" t="s">
        <v>168</v>
      </c>
      <c r="C94" s="344" t="e">
        <f>#REF!</f>
        <v>#REF!</v>
      </c>
      <c r="D94" s="344">
        <v>183.6</v>
      </c>
      <c r="E94" s="344" t="e">
        <f t="shared" si="1"/>
        <v>#REF!</v>
      </c>
      <c r="F94" s="5"/>
    </row>
    <row r="95" s="44" customFormat="1" ht="21.75" customHeight="1" spans="1:6">
      <c r="A95" s="4">
        <v>2.23</v>
      </c>
      <c r="B95" s="5" t="s">
        <v>169</v>
      </c>
      <c r="C95" s="344" t="e">
        <f>#REF!</f>
        <v>#REF!</v>
      </c>
      <c r="D95" s="344">
        <v>20</v>
      </c>
      <c r="E95" s="344" t="e">
        <f t="shared" si="1"/>
        <v>#REF!</v>
      </c>
      <c r="F95" s="5"/>
    </row>
    <row r="96" s="44" customFormat="1" ht="28.15" customHeight="1" spans="1:6">
      <c r="A96" s="4">
        <v>2.24</v>
      </c>
      <c r="B96" s="5" t="s">
        <v>171</v>
      </c>
      <c r="C96" s="344" t="e">
        <f>#REF!</f>
        <v>#REF!</v>
      </c>
      <c r="D96" s="344">
        <v>445.198016697358</v>
      </c>
      <c r="E96" s="344" t="e">
        <f t="shared" si="1"/>
        <v>#REF!</v>
      </c>
      <c r="F96" s="5" t="s">
        <v>602</v>
      </c>
    </row>
    <row r="97" s="44" customFormat="1" ht="21.75" customHeight="1" spans="1:6">
      <c r="A97" s="4">
        <v>2.25</v>
      </c>
      <c r="B97" s="5" t="s">
        <v>173</v>
      </c>
      <c r="C97" s="344" t="e">
        <f>#REF!</f>
        <v>#REF!</v>
      </c>
      <c r="D97" s="344">
        <v>45</v>
      </c>
      <c r="E97" s="344" t="e">
        <f t="shared" si="1"/>
        <v>#REF!</v>
      </c>
      <c r="F97" s="5"/>
    </row>
    <row r="98" s="44" customFormat="1" ht="21.75" customHeight="1" spans="1:6">
      <c r="A98" s="4">
        <v>2.26</v>
      </c>
      <c r="B98" s="5" t="s">
        <v>174</v>
      </c>
      <c r="C98" s="344" t="e">
        <f>#REF!</f>
        <v>#REF!</v>
      </c>
      <c r="D98" s="344">
        <v>10</v>
      </c>
      <c r="E98" s="344" t="e">
        <f t="shared" si="1"/>
        <v>#REF!</v>
      </c>
      <c r="F98" s="5"/>
    </row>
    <row r="99" s="44" customFormat="1" ht="21.75" customHeight="1" spans="1:6">
      <c r="A99" s="4">
        <v>2.27</v>
      </c>
      <c r="B99" s="5" t="s">
        <v>175</v>
      </c>
      <c r="C99" s="344" t="e">
        <f>#REF!</f>
        <v>#REF!</v>
      </c>
      <c r="D99" s="344">
        <v>5</v>
      </c>
      <c r="E99" s="344" t="e">
        <f t="shared" si="1"/>
        <v>#REF!</v>
      </c>
      <c r="F99" s="5"/>
    </row>
    <row r="100" s="44" customFormat="1" ht="21.75" customHeight="1" spans="1:6">
      <c r="A100" s="4">
        <v>2.28</v>
      </c>
      <c r="B100" s="5" t="s">
        <v>176</v>
      </c>
      <c r="C100" s="344" t="e">
        <f>#REF!</f>
        <v>#REF!</v>
      </c>
      <c r="D100" s="344">
        <v>15</v>
      </c>
      <c r="E100" s="344" t="e">
        <f t="shared" si="1"/>
        <v>#REF!</v>
      </c>
      <c r="F100" s="338"/>
    </row>
    <row r="101" s="44" customFormat="1" ht="21.75" customHeight="1" spans="1:6">
      <c r="A101" s="4">
        <v>2.29</v>
      </c>
      <c r="B101" s="5" t="s">
        <v>177</v>
      </c>
      <c r="C101" s="344" t="e">
        <f>#REF!</f>
        <v>#REF!</v>
      </c>
      <c r="D101" s="344">
        <v>246.137718160482</v>
      </c>
      <c r="E101" s="344" t="e">
        <f t="shared" si="1"/>
        <v>#REF!</v>
      </c>
      <c r="F101" s="338"/>
    </row>
    <row r="102" s="44" customFormat="1" ht="21.75" customHeight="1" spans="1:18">
      <c r="A102" s="8">
        <v>2.3</v>
      </c>
      <c r="B102" s="5" t="s">
        <v>178</v>
      </c>
      <c r="C102" s="344" t="e">
        <f>#REF!</f>
        <v>#REF!</v>
      </c>
      <c r="D102" s="4">
        <v>0</v>
      </c>
      <c r="E102" s="344" t="e">
        <f t="shared" si="1"/>
        <v>#REF!</v>
      </c>
      <c r="F102" s="8" t="s">
        <v>603</v>
      </c>
      <c r="G102" s="13" t="str">
        <f>F102</f>
        <v>根据业主意见增加</v>
      </c>
      <c r="H102" s="356"/>
      <c r="I102" s="356"/>
      <c r="J102" s="356"/>
      <c r="K102" s="356"/>
      <c r="L102" s="360"/>
      <c r="M102" s="361"/>
      <c r="N102" s="361"/>
      <c r="O102" s="361"/>
      <c r="P102" s="360"/>
      <c r="Q102" s="15"/>
      <c r="R102" s="46"/>
    </row>
    <row r="103" s="44" customFormat="1" ht="21.75" customHeight="1" spans="1:18">
      <c r="A103" s="8">
        <v>2.31</v>
      </c>
      <c r="B103" s="5" t="s">
        <v>179</v>
      </c>
      <c r="C103" s="344" t="e">
        <f>#REF!</f>
        <v>#REF!</v>
      </c>
      <c r="D103" s="4">
        <v>0</v>
      </c>
      <c r="E103" s="344" t="e">
        <f t="shared" si="1"/>
        <v>#REF!</v>
      </c>
      <c r="F103" s="8"/>
      <c r="G103" s="13"/>
      <c r="H103" s="356"/>
      <c r="I103" s="356"/>
      <c r="J103" s="356"/>
      <c r="K103" s="356"/>
      <c r="L103" s="360"/>
      <c r="M103" s="361"/>
      <c r="N103" s="361"/>
      <c r="O103" s="361"/>
      <c r="P103" s="360"/>
      <c r="Q103" s="15"/>
      <c r="R103" s="46"/>
    </row>
    <row r="104" s="44" customFormat="1" ht="21.75" customHeight="1" spans="1:18">
      <c r="A104" s="8">
        <v>2.32</v>
      </c>
      <c r="B104" s="5" t="s">
        <v>180</v>
      </c>
      <c r="C104" s="4" t="e">
        <f>#REF!</f>
        <v>#REF!</v>
      </c>
      <c r="D104" s="4">
        <v>0</v>
      </c>
      <c r="E104" s="344" t="e">
        <f t="shared" si="1"/>
        <v>#REF!</v>
      </c>
      <c r="F104" s="8"/>
      <c r="G104" s="13"/>
      <c r="H104" s="356"/>
      <c r="I104" s="356"/>
      <c r="J104" s="356"/>
      <c r="K104" s="356"/>
      <c r="L104" s="360"/>
      <c r="M104" s="361"/>
      <c r="N104" s="361"/>
      <c r="O104" s="361"/>
      <c r="P104" s="360"/>
      <c r="Q104" s="15"/>
      <c r="R104" s="46"/>
    </row>
    <row r="105" s="44" customFormat="1" ht="21.75" customHeight="1" spans="1:18">
      <c r="A105" s="8">
        <v>2.34</v>
      </c>
      <c r="B105" s="5" t="s">
        <v>181</v>
      </c>
      <c r="C105" s="4" t="e">
        <f>#REF!</f>
        <v>#REF!</v>
      </c>
      <c r="D105" s="4">
        <v>0</v>
      </c>
      <c r="E105" s="344" t="e">
        <f t="shared" si="1"/>
        <v>#REF!</v>
      </c>
      <c r="F105" s="8"/>
      <c r="G105" s="13"/>
      <c r="H105" s="356"/>
      <c r="I105" s="356"/>
      <c r="J105" s="356"/>
      <c r="K105" s="356"/>
      <c r="L105" s="360"/>
      <c r="M105" s="361"/>
      <c r="N105" s="361"/>
      <c r="O105" s="361"/>
      <c r="P105" s="360"/>
      <c r="Q105" s="15"/>
      <c r="R105" s="46"/>
    </row>
    <row r="106" s="44" customFormat="1" ht="21.75" customHeight="1" spans="1:18">
      <c r="A106" s="8">
        <v>2.35</v>
      </c>
      <c r="B106" s="5" t="s">
        <v>182</v>
      </c>
      <c r="C106" s="4" t="e">
        <f>#REF!</f>
        <v>#REF!</v>
      </c>
      <c r="D106" s="4">
        <v>0</v>
      </c>
      <c r="E106" s="344" t="e">
        <f t="shared" si="1"/>
        <v>#REF!</v>
      </c>
      <c r="F106" s="8"/>
      <c r="G106" s="13"/>
      <c r="H106" s="356"/>
      <c r="I106" s="356"/>
      <c r="J106" s="356"/>
      <c r="K106" s="356"/>
      <c r="L106" s="360"/>
      <c r="M106" s="361"/>
      <c r="N106" s="361"/>
      <c r="O106" s="361"/>
      <c r="P106" s="360"/>
      <c r="Q106" s="15"/>
      <c r="R106" s="46"/>
    </row>
    <row r="107" s="44" customFormat="1" ht="21.75" customHeight="1" spans="1:6">
      <c r="A107" s="4"/>
      <c r="B107" s="5"/>
      <c r="C107" s="344"/>
      <c r="D107" s="344"/>
      <c r="E107" s="344"/>
      <c r="F107" s="338"/>
    </row>
    <row r="108" s="44" customFormat="1" ht="21.75" customHeight="1" spans="1:6">
      <c r="A108" s="337" t="s">
        <v>183</v>
      </c>
      <c r="B108" s="338" t="s">
        <v>604</v>
      </c>
      <c r="C108" s="341" t="e">
        <f>(C3+C70-C71)*0.08</f>
        <v>#REF!</v>
      </c>
      <c r="D108" s="341">
        <v>6952.32481138524</v>
      </c>
      <c r="E108" s="341" t="e">
        <f>C108-D108</f>
        <v>#REF!</v>
      </c>
      <c r="F108" s="338" t="s">
        <v>605</v>
      </c>
    </row>
    <row r="109" s="44" customFormat="1" ht="21.75" customHeight="1" spans="1:6">
      <c r="A109" s="337" t="s">
        <v>185</v>
      </c>
      <c r="B109" s="338" t="s">
        <v>186</v>
      </c>
      <c r="C109" s="341" t="e">
        <f>C3+C70+C108</f>
        <v>#REF!</v>
      </c>
      <c r="D109" s="341">
        <v>79820.5729252376</v>
      </c>
      <c r="E109" s="341" t="e">
        <f>C109-D109</f>
        <v>#REF!</v>
      </c>
      <c r="F109" s="338"/>
    </row>
    <row r="110" s="44" customFormat="1" ht="28.15" customHeight="1" spans="1:6">
      <c r="A110" s="337" t="s">
        <v>187</v>
      </c>
      <c r="B110" s="338" t="s">
        <v>188</v>
      </c>
      <c r="C110" s="341" t="e">
        <f>#REF!</f>
        <v>#REF!</v>
      </c>
      <c r="D110" s="341">
        <v>3591.53150893859</v>
      </c>
      <c r="E110" s="341" t="e">
        <f>C110-D110</f>
        <v>#REF!</v>
      </c>
      <c r="F110" s="338" t="s">
        <v>606</v>
      </c>
    </row>
    <row r="111" s="44" customFormat="1" ht="27" customHeight="1" spans="1:6">
      <c r="A111" s="337" t="s">
        <v>189</v>
      </c>
      <c r="B111" s="338" t="s">
        <v>190</v>
      </c>
      <c r="C111" s="341" t="e">
        <f>#REF!</f>
        <v>#REF!</v>
      </c>
      <c r="D111" s="357">
        <v>292.89</v>
      </c>
      <c r="E111" s="341" t="e">
        <f>C111-D111</f>
        <v>#REF!</v>
      </c>
      <c r="F111" s="338"/>
    </row>
    <row r="112" s="44" customFormat="1" ht="21.75" customHeight="1" spans="1:7">
      <c r="A112" s="337" t="s">
        <v>191</v>
      </c>
      <c r="B112" s="338" t="s">
        <v>192</v>
      </c>
      <c r="C112" s="341" t="e">
        <f>SUM(C109:C111)</f>
        <v>#REF!</v>
      </c>
      <c r="D112" s="341">
        <v>83704.9944341762</v>
      </c>
      <c r="E112" s="341" t="e">
        <f>C112-D112</f>
        <v>#REF!</v>
      </c>
      <c r="F112" s="338"/>
      <c r="G112" s="358" t="e">
        <f>E112/D112</f>
        <v>#REF!</v>
      </c>
    </row>
    <row r="113" s="44" customFormat="1" ht="21.75" customHeight="1" spans="1:4">
      <c r="A113" s="45"/>
      <c r="B113" s="46"/>
      <c r="D113" s="359"/>
    </row>
    <row r="114" s="44" customFormat="1" ht="21.75" customHeight="1" spans="1:4">
      <c r="A114" s="45"/>
      <c r="B114" s="46"/>
      <c r="C114" s="47"/>
      <c r="D114" s="359"/>
    </row>
    <row r="115" s="44" customFormat="1" ht="21.75" customHeight="1" spans="1:4">
      <c r="A115" s="45"/>
      <c r="B115" s="46"/>
      <c r="C115" s="47"/>
      <c r="D115" s="359"/>
    </row>
    <row r="116" s="44" customFormat="1" ht="21.75" customHeight="1" spans="1:4">
      <c r="A116" s="45"/>
      <c r="B116" s="46"/>
      <c r="C116" s="47"/>
      <c r="D116" s="359"/>
    </row>
    <row r="117" s="44" customFormat="1" ht="21.75" customHeight="1" spans="1:4">
      <c r="A117" s="45"/>
      <c r="B117" s="46"/>
      <c r="C117" s="47"/>
      <c r="D117" s="359"/>
    </row>
    <row r="118" s="44" customFormat="1" ht="21.75" customHeight="1" spans="1:4">
      <c r="A118" s="45"/>
      <c r="B118" s="46"/>
      <c r="C118" s="47"/>
      <c r="D118" s="359"/>
    </row>
    <row r="119" s="44" customFormat="1" ht="21.75" customHeight="1" spans="1:4">
      <c r="A119" s="45"/>
      <c r="B119" s="46"/>
      <c r="C119" s="47"/>
      <c r="D119" s="359"/>
    </row>
    <row r="120" s="44" customFormat="1" ht="21.75" customHeight="1" spans="1:3">
      <c r="A120" s="45"/>
      <c r="B120" s="46"/>
      <c r="C120" s="47"/>
    </row>
    <row r="121" spans="4:4">
      <c r="D121" s="44"/>
    </row>
    <row r="122" s="44" customFormat="1" ht="19.5" customHeight="1" spans="1:3">
      <c r="A122" s="45"/>
      <c r="B122" s="46"/>
      <c r="C122" s="47"/>
    </row>
    <row r="123" s="44" customFormat="1" ht="19.5" customHeight="1" spans="1:3">
      <c r="A123" s="45"/>
      <c r="B123" s="46"/>
      <c r="C123" s="47"/>
    </row>
    <row r="124" ht="18.75" customHeight="1"/>
    <row r="125" ht="18.75" customHeight="1" spans="4:4">
      <c r="D125" s="44"/>
    </row>
    <row r="126" ht="18.75" customHeight="1" spans="4:4">
      <c r="D126" s="44"/>
    </row>
    <row r="127" customFormat="1" ht="18.75" customHeight="1" spans="1:4">
      <c r="A127" s="45"/>
      <c r="B127" s="46"/>
      <c r="C127" s="47"/>
      <c r="D127" s="46"/>
    </row>
    <row r="128" customFormat="1" ht="18.75" customHeight="1" spans="1:4">
      <c r="A128" s="45"/>
      <c r="B128" s="46"/>
      <c r="C128" s="47"/>
      <c r="D128" s="46"/>
    </row>
    <row r="129" ht="18.75" customHeight="1"/>
    <row r="130" ht="18.75" customHeight="1" spans="4:4">
      <c r="D130"/>
    </row>
    <row r="131" ht="18.75" customHeight="1" spans="4:4">
      <c r="D131"/>
    </row>
    <row r="132" ht="18.75" customHeight="1" spans="3:3">
      <c r="C132" s="45"/>
    </row>
    <row r="133" ht="18.75" customHeight="1" spans="3:3">
      <c r="C133" s="45"/>
    </row>
    <row r="134" ht="18.75" customHeight="1" spans="3:3">
      <c r="C134" s="45"/>
    </row>
    <row r="135" ht="24.75" customHeight="1" spans="3:3">
      <c r="C135" s="45"/>
    </row>
    <row r="136" ht="24.75" customHeight="1" spans="3:3">
      <c r="C136" s="45"/>
    </row>
    <row r="137" ht="24.75" customHeight="1" spans="3:3">
      <c r="C137" s="45"/>
    </row>
    <row r="138" ht="24.75" customHeight="1" spans="3:3">
      <c r="C138" s="45"/>
    </row>
    <row r="139" ht="24.75" customHeight="1" spans="3:3">
      <c r="C139" s="45"/>
    </row>
    <row r="140" ht="18.75" customHeight="1" spans="3:3">
      <c r="C140" s="45"/>
    </row>
    <row r="141" ht="18.75" customHeight="1" spans="3:3">
      <c r="C141" s="45"/>
    </row>
    <row r="142" ht="18.75" customHeight="1" spans="3:3">
      <c r="C142" s="45"/>
    </row>
    <row r="143" ht="18.75" customHeight="1" spans="3:3">
      <c r="C143" s="45"/>
    </row>
    <row r="144" ht="28.5" customHeight="1" spans="3:3">
      <c r="C144" s="45"/>
    </row>
    <row r="145" ht="30.75" customHeight="1" spans="3:3">
      <c r="C145" s="45"/>
    </row>
    <row r="146" ht="18.75" customHeight="1" spans="3:3">
      <c r="C146" s="45"/>
    </row>
    <row r="147" ht="18.75" customHeight="1" spans="3:3">
      <c r="C147" s="45"/>
    </row>
    <row r="148" ht="18.75" customHeight="1"/>
    <row r="149" s="44" customFormat="1" ht="19.5" customHeight="1" spans="1:4">
      <c r="A149" s="45"/>
      <c r="B149" s="46"/>
      <c r="C149" s="47"/>
      <c r="D149" s="46"/>
    </row>
    <row r="150" s="44" customFormat="1" ht="19.5" customHeight="1" spans="1:4">
      <c r="A150" s="45"/>
      <c r="B150" s="46"/>
      <c r="C150" s="47"/>
      <c r="D150" s="46"/>
    </row>
    <row r="152" spans="4:4">
      <c r="D152" s="44"/>
    </row>
    <row r="153" spans="4:4">
      <c r="D153" s="44"/>
    </row>
  </sheetData>
  <mergeCells count="3">
    <mergeCell ref="A1:F1"/>
    <mergeCell ref="F71:F73"/>
    <mergeCell ref="G71:G73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selection activeCell="D19" sqref="D19"/>
    </sheetView>
  </sheetViews>
  <sheetFormatPr defaultColWidth="9" defaultRowHeight="14.25"/>
  <cols>
    <col min="1" max="1" width="16.8333333333333" style="93" customWidth="1"/>
    <col min="2" max="2" width="17.3333333333333" style="93" customWidth="1"/>
    <col min="3" max="3" width="12.8333333333333" style="93" customWidth="1"/>
    <col min="4" max="4" width="9" style="93"/>
    <col min="5" max="5" width="16" style="93" customWidth="1"/>
    <col min="6" max="6" width="15.3333333333333" style="93" customWidth="1"/>
    <col min="7" max="7" width="17.25" style="93" customWidth="1"/>
    <col min="8" max="8" width="12.5833333333333" style="93"/>
    <col min="9" max="9" width="9" style="93"/>
    <col min="10" max="10" width="13.75" style="93"/>
    <col min="11" max="11" width="12.5833333333333" style="93"/>
    <col min="12" max="16384" width="9" style="93"/>
  </cols>
  <sheetData>
    <row r="1" ht="22.5" spans="1:7">
      <c r="A1" s="94" t="s">
        <v>607</v>
      </c>
      <c r="B1" s="94"/>
      <c r="C1" s="94"/>
      <c r="D1" s="94"/>
      <c r="E1" s="94"/>
      <c r="F1" s="94"/>
      <c r="G1" s="94"/>
    </row>
    <row r="2" ht="15.75" spans="1:1">
      <c r="A2" s="93" t="s">
        <v>608</v>
      </c>
    </row>
    <row r="3" spans="1:7">
      <c r="A3" s="95" t="s">
        <v>2</v>
      </c>
      <c r="B3" s="95" t="s">
        <v>609</v>
      </c>
      <c r="C3" s="95" t="s">
        <v>610</v>
      </c>
      <c r="D3" s="95" t="s">
        <v>611</v>
      </c>
      <c r="E3" s="95" t="s">
        <v>612</v>
      </c>
      <c r="F3" s="95" t="s">
        <v>188</v>
      </c>
      <c r="G3" s="95" t="s">
        <v>613</v>
      </c>
    </row>
    <row r="4" spans="1:7">
      <c r="A4" s="95">
        <v>1</v>
      </c>
      <c r="B4" s="95" t="s">
        <v>614</v>
      </c>
      <c r="C4" s="96">
        <v>0.0445</v>
      </c>
      <c r="D4" s="97">
        <v>0.5</v>
      </c>
      <c r="E4" s="98" t="e">
        <f>G22</f>
        <v>#REF!</v>
      </c>
      <c r="F4" s="98" t="e">
        <f>E4*0.5*C4</f>
        <v>#REF!</v>
      </c>
      <c r="G4" s="98" t="e">
        <f t="shared" ref="G4:G5" si="0">E4+F4</f>
        <v>#REF!</v>
      </c>
    </row>
    <row r="5" spans="1:7">
      <c r="A5" s="95">
        <v>2</v>
      </c>
      <c r="B5" s="95" t="s">
        <v>615</v>
      </c>
      <c r="C5" s="95" t="s">
        <v>616</v>
      </c>
      <c r="D5" s="97">
        <v>0.5</v>
      </c>
      <c r="E5" s="98" t="e">
        <f>H22</f>
        <v>#REF!</v>
      </c>
      <c r="F5" s="98" t="e">
        <f>(E4+E5*0.5+F4)*C4</f>
        <v>#REF!</v>
      </c>
      <c r="G5" s="98" t="e">
        <f t="shared" si="0"/>
        <v>#REF!</v>
      </c>
    </row>
    <row r="6" spans="1:7">
      <c r="A6" s="95">
        <v>3</v>
      </c>
      <c r="B6" s="95" t="s">
        <v>617</v>
      </c>
      <c r="C6" s="97">
        <v>0.8</v>
      </c>
      <c r="D6" s="97"/>
      <c r="E6" s="98"/>
      <c r="F6" s="98"/>
      <c r="G6" s="98"/>
    </row>
    <row r="7" spans="1:7">
      <c r="A7" s="95"/>
      <c r="B7" s="95" t="s">
        <v>618</v>
      </c>
      <c r="C7" s="97"/>
      <c r="D7" s="97"/>
      <c r="E7" s="98"/>
      <c r="F7" s="98"/>
      <c r="G7" s="98"/>
    </row>
    <row r="8" spans="1:7">
      <c r="A8" s="95"/>
      <c r="B8" s="95" t="s">
        <v>619</v>
      </c>
      <c r="C8" s="95"/>
      <c r="D8" s="97"/>
      <c r="E8" s="330" t="e">
        <f>F22</f>
        <v>#REF!</v>
      </c>
      <c r="F8" s="98" t="e">
        <f>SUM(F4:F7)</f>
        <v>#REF!</v>
      </c>
      <c r="G8" s="98" t="e">
        <f>E8+F8</f>
        <v>#REF!</v>
      </c>
    </row>
    <row r="9" spans="1:1">
      <c r="A9" s="93" t="s">
        <v>620</v>
      </c>
    </row>
    <row r="10" spans="4:6">
      <c r="D10" s="93" t="s">
        <v>621</v>
      </c>
      <c r="F10" s="331" t="e">
        <f>#REF!</f>
        <v>#REF!</v>
      </c>
    </row>
    <row r="11" spans="4:7">
      <c r="D11" s="93" t="s">
        <v>622</v>
      </c>
      <c r="E11" s="93" t="s">
        <v>623</v>
      </c>
      <c r="F11" s="331" t="e">
        <f>F10*0.2</f>
        <v>#REF!</v>
      </c>
      <c r="G11" s="93" t="s">
        <v>624</v>
      </c>
    </row>
    <row r="12" spans="4:6">
      <c r="D12" s="93" t="s">
        <v>188</v>
      </c>
      <c r="F12" s="331" t="e">
        <f>F8</f>
        <v>#REF!</v>
      </c>
    </row>
    <row r="14" spans="4:7">
      <c r="D14" s="93" t="s">
        <v>625</v>
      </c>
      <c r="F14" s="331" t="e">
        <f>F10-F12-F11</f>
        <v>#REF!</v>
      </c>
      <c r="G14" s="93" t="s">
        <v>626</v>
      </c>
    </row>
    <row r="16" spans="10:11">
      <c r="J16" s="93">
        <v>78811.06</v>
      </c>
      <c r="K16" s="93">
        <v>10017.85</v>
      </c>
    </row>
    <row r="17" spans="10:11">
      <c r="J17" s="93">
        <v>75848</v>
      </c>
      <c r="K17" s="93">
        <v>9658</v>
      </c>
    </row>
    <row r="18" spans="5:8">
      <c r="E18" s="93" t="s">
        <v>622</v>
      </c>
      <c r="F18" s="331" t="e">
        <f>F11</f>
        <v>#REF!</v>
      </c>
      <c r="G18" s="93" t="e">
        <f>F18/2</f>
        <v>#REF!</v>
      </c>
      <c r="H18" s="93" t="e">
        <f>F18/2</f>
        <v>#REF!</v>
      </c>
    </row>
    <row r="19" spans="5:8">
      <c r="E19" s="93" t="s">
        <v>627</v>
      </c>
      <c r="F19" s="93" t="e">
        <f>#REF!</f>
        <v>#REF!</v>
      </c>
      <c r="G19" s="93" t="e">
        <f>F19/2</f>
        <v>#REF!</v>
      </c>
      <c r="H19" s="93" t="e">
        <f>F19/2</f>
        <v>#REF!</v>
      </c>
    </row>
    <row r="20" spans="5:8">
      <c r="E20" s="93" t="s">
        <v>190</v>
      </c>
      <c r="H20" s="93" t="e">
        <f>#REF!</f>
        <v>#REF!</v>
      </c>
    </row>
    <row r="21" spans="5:5">
      <c r="E21" s="93" t="s">
        <v>627</v>
      </c>
    </row>
    <row r="22" spans="5:8">
      <c r="E22" s="93" t="s">
        <v>628</v>
      </c>
      <c r="F22" s="93" t="e">
        <f>SUM(G22:H22)</f>
        <v>#REF!</v>
      </c>
      <c r="G22" t="e">
        <f>G19-G18</f>
        <v>#REF!</v>
      </c>
      <c r="H22" s="93" t="e">
        <f>H19-(H18-H20)</f>
        <v>#REF!</v>
      </c>
    </row>
    <row r="23" spans="5:5">
      <c r="E23" s="93" t="s">
        <v>188</v>
      </c>
    </row>
  </sheetData>
  <mergeCells count="1">
    <mergeCell ref="A1:G1"/>
  </mergeCells>
  <pageMargins left="0.7" right="0.7" top="0.75" bottom="0.75" header="0.3" footer="0.3"/>
  <pageSetup paperSize="9" orientation="portrait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6"/>
  <sheetViews>
    <sheetView workbookViewId="0">
      <selection activeCell="D19" sqref="D19"/>
    </sheetView>
  </sheetViews>
  <sheetFormatPr defaultColWidth="9" defaultRowHeight="14.25"/>
  <cols>
    <col min="1" max="3" width="14.5" customWidth="1"/>
    <col min="4" max="4" width="18" customWidth="1"/>
    <col min="5" max="5" width="28.0833333333333" customWidth="1"/>
    <col min="6" max="7" width="18" customWidth="1"/>
    <col min="8" max="8" width="16.3333333333333" customWidth="1"/>
    <col min="9" max="10" width="14.5" customWidth="1"/>
    <col min="11" max="11" width="20.75" customWidth="1"/>
    <col min="12" max="12" width="19.25" customWidth="1"/>
    <col min="13" max="13" width="16.0833333333333" customWidth="1"/>
    <col min="14" max="15" width="10.3333333333333"/>
    <col min="16" max="16" width="12.5833333333333"/>
    <col min="17" max="17" width="13.75"/>
  </cols>
  <sheetData>
    <row r="1" spans="1:13">
      <c r="A1" s="321" t="s">
        <v>629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</row>
    <row r="2" spans="1:14">
      <c r="A2" s="322" t="s">
        <v>3</v>
      </c>
      <c r="B2" s="322" t="s">
        <v>8</v>
      </c>
      <c r="C2" s="322" t="s">
        <v>630</v>
      </c>
      <c r="D2" s="18" t="s">
        <v>631</v>
      </c>
      <c r="E2" s="18" t="s">
        <v>632</v>
      </c>
      <c r="F2" s="18" t="s">
        <v>633</v>
      </c>
      <c r="G2" s="322" t="s">
        <v>634</v>
      </c>
      <c r="H2" s="322" t="s">
        <v>627</v>
      </c>
      <c r="I2" s="322" t="s">
        <v>635</v>
      </c>
      <c r="J2" s="322" t="s">
        <v>636</v>
      </c>
      <c r="K2" s="322" t="s">
        <v>637</v>
      </c>
      <c r="N2" t="s">
        <v>627</v>
      </c>
    </row>
    <row r="3" spans="1:14">
      <c r="A3" s="18" t="s">
        <v>565</v>
      </c>
      <c r="B3" s="323" t="e">
        <f>#REF!</f>
        <v>#REF!</v>
      </c>
      <c r="C3" s="323" t="e">
        <f>#REF!+#REF!</f>
        <v>#REF!</v>
      </c>
      <c r="D3" s="323" t="e">
        <f>C14-E3-F3</f>
        <v>#REF!</v>
      </c>
      <c r="E3" s="324" t="e">
        <f>#REF!</f>
        <v>#REF!</v>
      </c>
      <c r="F3" s="325" t="e">
        <f>#REF!+#REF!</f>
        <v>#REF!</v>
      </c>
      <c r="G3" s="325" t="e">
        <f>D14</f>
        <v>#REF!</v>
      </c>
      <c r="H3" s="326" t="e">
        <f>B3+C3+D3+E3+F3+G3</f>
        <v>#REF!</v>
      </c>
      <c r="I3" s="27" t="e">
        <f>E14</f>
        <v>#REF!</v>
      </c>
      <c r="J3" s="27" t="e">
        <f>F14</f>
        <v>#REF!</v>
      </c>
      <c r="K3" s="19" t="e">
        <f>H3+I3+J3</f>
        <v>#REF!</v>
      </c>
      <c r="N3" s="9" t="e">
        <f>SUM(D3:G3)</f>
        <v>#REF!</v>
      </c>
    </row>
    <row r="4" spans="1:14">
      <c r="A4" s="18" t="s">
        <v>638</v>
      </c>
      <c r="B4" s="323" t="e">
        <f>#REF!</f>
        <v>#REF!</v>
      </c>
      <c r="C4" s="327" t="e">
        <f>#REF!+#REF!</f>
        <v>#REF!</v>
      </c>
      <c r="D4" s="323" t="e">
        <f>C15-E4-F4</f>
        <v>#REF!</v>
      </c>
      <c r="E4" s="325" t="e">
        <f>#REF!</f>
        <v>#REF!</v>
      </c>
      <c r="F4" s="325" t="e">
        <f>#REF!+#REF!</f>
        <v>#REF!</v>
      </c>
      <c r="G4" s="323" t="e">
        <f>D15</f>
        <v>#REF!</v>
      </c>
      <c r="H4" s="326" t="e">
        <f>B4+C4+D4+E4+F4+G4</f>
        <v>#REF!</v>
      </c>
      <c r="I4" s="27" t="e">
        <f>E15</f>
        <v>#REF!</v>
      </c>
      <c r="J4" s="27" t="e">
        <f>F15</f>
        <v>#REF!</v>
      </c>
      <c r="K4" s="19" t="e">
        <f>H4+I4+J4</f>
        <v>#REF!</v>
      </c>
      <c r="N4" s="9" t="e">
        <f>SUM(D4:G4)</f>
        <v>#REF!</v>
      </c>
    </row>
    <row r="5" spans="1:14">
      <c r="A5" s="18" t="s">
        <v>12</v>
      </c>
      <c r="B5" s="27" t="e">
        <f t="shared" ref="B5:J5" si="0">SUM(B3:B4)</f>
        <v>#REF!</v>
      </c>
      <c r="C5" s="27" t="e">
        <f t="shared" si="0"/>
        <v>#REF!</v>
      </c>
      <c r="D5" s="27" t="e">
        <f t="shared" si="0"/>
        <v>#REF!</v>
      </c>
      <c r="E5" s="27" t="e">
        <f t="shared" si="0"/>
        <v>#REF!</v>
      </c>
      <c r="F5" s="27" t="e">
        <f t="shared" si="0"/>
        <v>#REF!</v>
      </c>
      <c r="G5" s="27" t="e">
        <f t="shared" si="0"/>
        <v>#REF!</v>
      </c>
      <c r="H5" s="326" t="e">
        <f t="shared" si="0"/>
        <v>#REF!</v>
      </c>
      <c r="I5" s="27" t="e">
        <f t="shared" si="0"/>
        <v>#REF!</v>
      </c>
      <c r="J5" s="27" t="e">
        <f t="shared" si="0"/>
        <v>#REF!</v>
      </c>
      <c r="K5" s="19" t="e">
        <f>H5+I5+J5</f>
        <v>#REF!</v>
      </c>
      <c r="N5" s="9" t="e">
        <f>SUM(N3:N4)</f>
        <v>#REF!</v>
      </c>
    </row>
    <row r="6" spans="2:3">
      <c r="B6" t="e">
        <f>B3*0.09</f>
        <v>#REF!</v>
      </c>
      <c r="C6" t="e">
        <f>C3*0.13</f>
        <v>#REF!</v>
      </c>
    </row>
    <row r="8" spans="2:2">
      <c r="B8" t="e">
        <f>B3+C3</f>
        <v>#REF!</v>
      </c>
    </row>
    <row r="9" spans="2:3">
      <c r="B9" s="2" t="e">
        <f>B3/B8</f>
        <v>#REF!</v>
      </c>
      <c r="C9" s="2" t="e">
        <f>1-B9</f>
        <v>#REF!</v>
      </c>
    </row>
    <row r="10" spans="1:4">
      <c r="A10">
        <v>4889.7</v>
      </c>
      <c r="B10" s="1" t="e">
        <f>A10*B9/1.09</f>
        <v>#REF!</v>
      </c>
      <c r="C10" s="1" t="e">
        <f>A10*C9/1.13</f>
        <v>#REF!</v>
      </c>
      <c r="D10" t="s">
        <v>639</v>
      </c>
    </row>
    <row r="11" spans="1:4">
      <c r="A11" s="1">
        <f>A10*0.09</f>
        <v>440.073</v>
      </c>
      <c r="B11" s="1" t="e">
        <f>B10*0.09</f>
        <v>#REF!</v>
      </c>
      <c r="C11" s="1" t="e">
        <f>C10*0.13</f>
        <v>#REF!</v>
      </c>
      <c r="D11" t="s">
        <v>640</v>
      </c>
    </row>
    <row r="12" spans="1:17">
      <c r="A12" s="321" t="s">
        <v>629</v>
      </c>
      <c r="B12" s="321"/>
      <c r="C12" s="321"/>
      <c r="D12" s="321"/>
      <c r="E12" s="321"/>
      <c r="F12" s="321"/>
      <c r="G12" s="321"/>
      <c r="H12" s="328"/>
      <c r="I12" s="328"/>
      <c r="J12" s="328"/>
      <c r="K12" s="328"/>
      <c r="L12" s="328"/>
      <c r="M12" s="328"/>
      <c r="P12">
        <v>75474.584878144</v>
      </c>
      <c r="Q12" t="e">
        <f>P12-N5</f>
        <v>#REF!</v>
      </c>
    </row>
    <row r="13" spans="1:7">
      <c r="A13" s="322" t="s">
        <v>3</v>
      </c>
      <c r="B13" s="322" t="s">
        <v>641</v>
      </c>
      <c r="C13" s="322" t="s">
        <v>642</v>
      </c>
      <c r="D13" s="322" t="s">
        <v>634</v>
      </c>
      <c r="E13" s="322" t="s">
        <v>635</v>
      </c>
      <c r="F13" s="322" t="s">
        <v>636</v>
      </c>
      <c r="G13" s="322" t="s">
        <v>637</v>
      </c>
    </row>
    <row r="14" spans="1:7">
      <c r="A14" s="18" t="s">
        <v>565</v>
      </c>
      <c r="B14" s="27" t="e">
        <f>#REF!</f>
        <v>#REF!</v>
      </c>
      <c r="C14" s="27" t="e">
        <f>#REF!</f>
        <v>#REF!</v>
      </c>
      <c r="D14" s="329" t="e">
        <f>#REF!</f>
        <v>#REF!</v>
      </c>
      <c r="E14" s="27" t="e">
        <f>#REF!</f>
        <v>#REF!</v>
      </c>
      <c r="F14" s="27" t="e">
        <f>#REF!</f>
        <v>#REF!</v>
      </c>
      <c r="G14" s="27" t="e">
        <f>B14+C14+D14+E14+F14</f>
        <v>#REF!</v>
      </c>
    </row>
    <row r="15" spans="1:7">
      <c r="A15" s="18" t="s">
        <v>638</v>
      </c>
      <c r="B15" s="27" t="e">
        <f>#REF!</f>
        <v>#REF!</v>
      </c>
      <c r="C15" s="27" t="e">
        <f>#REF!</f>
        <v>#REF!</v>
      </c>
      <c r="D15" s="329" t="e">
        <f>#REF!</f>
        <v>#REF!</v>
      </c>
      <c r="E15" s="27" t="e">
        <f>#REF!</f>
        <v>#REF!</v>
      </c>
      <c r="F15" s="27" t="e">
        <f>#REF!</f>
        <v>#REF!</v>
      </c>
      <c r="G15" s="27" t="e">
        <f>B15+C15+D15+E15+F15</f>
        <v>#REF!</v>
      </c>
    </row>
    <row r="16" spans="1:7">
      <c r="A16" s="18" t="s">
        <v>12</v>
      </c>
      <c r="B16" s="27" t="e">
        <f t="shared" ref="B16:G16" si="1">SUM(B14:B15)</f>
        <v>#REF!</v>
      </c>
      <c r="C16" s="27" t="e">
        <f t="shared" si="1"/>
        <v>#REF!</v>
      </c>
      <c r="D16" s="27" t="e">
        <f t="shared" si="1"/>
        <v>#REF!</v>
      </c>
      <c r="E16" s="27" t="e">
        <f t="shared" si="1"/>
        <v>#REF!</v>
      </c>
      <c r="F16" s="27" t="e">
        <f t="shared" si="1"/>
        <v>#REF!</v>
      </c>
      <c r="G16" s="27" t="e">
        <f t="shared" si="1"/>
        <v>#REF!</v>
      </c>
    </row>
    <row r="18" spans="3:3">
      <c r="C18">
        <f>4866</f>
        <v>4866</v>
      </c>
    </row>
    <row r="19" spans="4:6">
      <c r="D19" t="e">
        <f>H4</f>
        <v>#REF!</v>
      </c>
      <c r="E19">
        <v>672.54</v>
      </c>
      <c r="F19" t="e">
        <f>D19-E19-E4-F4</f>
        <v>#REF!</v>
      </c>
    </row>
    <row r="20" spans="6:6">
      <c r="F20" t="e">
        <f>F19*0.02</f>
        <v>#REF!</v>
      </c>
    </row>
    <row r="21" spans="6:6">
      <c r="F21">
        <f>8809.3</f>
        <v>8809.3</v>
      </c>
    </row>
    <row r="22" spans="2:6">
      <c r="B22">
        <v>40584.1631</v>
      </c>
      <c r="C22">
        <f>B22/1.09</f>
        <v>37233.1771559633</v>
      </c>
      <c r="D22">
        <f>C22*0.09</f>
        <v>3350.9859440367</v>
      </c>
      <c r="F22" t="e">
        <f>F19-F21</f>
        <v>#REF!</v>
      </c>
    </row>
    <row r="23" spans="6:6">
      <c r="F23">
        <v>54.1111812473451</v>
      </c>
    </row>
    <row r="24" spans="2:2">
      <c r="B24" t="e">
        <f>H3</f>
        <v>#REF!</v>
      </c>
    </row>
    <row r="25" spans="2:2">
      <c r="B25" t="e">
        <f>B24-E3-F3-4438.64</f>
        <v>#REF!</v>
      </c>
    </row>
    <row r="26" spans="4:6">
      <c r="D26" t="e">
        <f>H3-4866.44-E3-F3</f>
        <v>#REF!</v>
      </c>
      <c r="F26">
        <v>4889.7</v>
      </c>
    </row>
    <row r="27" spans="4:6">
      <c r="D27">
        <v>60571.62</v>
      </c>
      <c r="F27" s="1">
        <f>F26/1.13*0.09</f>
        <v>389.445132743363</v>
      </c>
    </row>
    <row r="28" spans="2:4">
      <c r="B28">
        <v>61033.7324968483</v>
      </c>
      <c r="D28" t="e">
        <f>D26-D27</f>
        <v>#REF!</v>
      </c>
    </row>
    <row r="29" spans="2:5">
      <c r="B29" t="e">
        <f>B25-B28</f>
        <v>#REF!</v>
      </c>
      <c r="D29" t="e">
        <f>D28*1.13</f>
        <v>#REF!</v>
      </c>
      <c r="E29">
        <v>4889.7</v>
      </c>
    </row>
    <row r="30" spans="5:5">
      <c r="E30">
        <f>E29*0.13</f>
        <v>635.661</v>
      </c>
    </row>
    <row r="31" spans="2:2">
      <c r="B31" t="e">
        <f>D3+G3</f>
        <v>#REF!</v>
      </c>
    </row>
    <row r="32" spans="2:2">
      <c r="B32" t="e">
        <f>B31/1.09</f>
        <v>#REF!</v>
      </c>
    </row>
    <row r="33" spans="2:8">
      <c r="B33" t="e">
        <f>B32*0.09</f>
        <v>#REF!</v>
      </c>
      <c r="D33">
        <v>18715.32</v>
      </c>
      <c r="E33">
        <v>2511.64</v>
      </c>
      <c r="F33">
        <v>19.2</v>
      </c>
      <c r="G33">
        <v>1302.98902167736</v>
      </c>
      <c r="H33">
        <f>D33-E33-F33-G33</f>
        <v>14881.4909783226</v>
      </c>
    </row>
    <row r="34" spans="2:8">
      <c r="B34" t="e">
        <f>B33-B29</f>
        <v>#REF!</v>
      </c>
      <c r="H34">
        <v>14816.260707982</v>
      </c>
    </row>
    <row r="35" spans="8:8">
      <c r="H35">
        <f>H33-H34</f>
        <v>65.2302703406385</v>
      </c>
    </row>
    <row r="36" spans="3:5">
      <c r="C36">
        <v>68336.7632</v>
      </c>
      <c r="D36">
        <v>4866.43507058537</v>
      </c>
      <c r="E36" t="e">
        <f>C36-D36-E3-F3</f>
        <v>#REF!</v>
      </c>
    </row>
    <row r="37" spans="5:5">
      <c r="E37">
        <v>53337.5298047962</v>
      </c>
    </row>
    <row r="38" spans="4:5">
      <c r="D38">
        <f>C36-D36</f>
        <v>63470.3281294146</v>
      </c>
      <c r="E38" t="e">
        <f>E36-E37</f>
        <v>#REF!</v>
      </c>
    </row>
    <row r="39" spans="4:5">
      <c r="D39">
        <v>58646.6132</v>
      </c>
      <c r="E39">
        <f>D38-D39</f>
        <v>4823.71492941463</v>
      </c>
    </row>
    <row r="44" spans="4:4">
      <c r="D44">
        <v>41718.59311</v>
      </c>
    </row>
    <row r="45" spans="4:4">
      <c r="D45">
        <v>2876.33799139401</v>
      </c>
    </row>
    <row r="46" spans="4:4">
      <c r="D46">
        <f>D44-D45</f>
        <v>38842.255118606</v>
      </c>
    </row>
  </sheetData>
  <mergeCells count="2">
    <mergeCell ref="A1:M1"/>
    <mergeCell ref="A12:G12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S38"/>
  <sheetViews>
    <sheetView workbookViewId="0">
      <selection activeCell="A1" sqref="$A1:$XFD1048576"/>
    </sheetView>
  </sheetViews>
  <sheetFormatPr defaultColWidth="9" defaultRowHeight="14.25"/>
  <cols>
    <col min="1" max="1" width="9" style="16"/>
    <col min="2" max="2" width="26.75" customWidth="1"/>
    <col min="3" max="3" width="9" style="16"/>
    <col min="4" max="4" width="12.5833333333333" style="16"/>
    <col min="5" max="5" width="11.75" style="16" customWidth="1"/>
    <col min="6" max="6" width="11.3333333333333" style="16" customWidth="1"/>
    <col min="7" max="7" width="17.0833333333333" style="16" customWidth="1"/>
    <col min="8" max="8" width="15" customWidth="1"/>
    <col min="9" max="9" width="12.5833333333333"/>
    <col min="15" max="15" width="9.33333333333333"/>
    <col min="17" max="17" width="12.5833333333333"/>
  </cols>
  <sheetData>
    <row r="1" ht="23.25" customHeight="1" spans="1:19">
      <c r="A1" s="296" t="s">
        <v>643</v>
      </c>
      <c r="B1" s="296"/>
      <c r="C1" s="296"/>
      <c r="D1" s="296"/>
      <c r="E1" s="296"/>
      <c r="F1" s="296"/>
      <c r="G1" s="296"/>
      <c r="H1" s="296"/>
      <c r="L1" s="296" t="s">
        <v>644</v>
      </c>
      <c r="M1" s="296"/>
      <c r="N1" s="296"/>
      <c r="O1" s="296"/>
      <c r="P1" s="296"/>
      <c r="Q1" s="296"/>
      <c r="R1" s="296"/>
      <c r="S1" s="296"/>
    </row>
    <row r="2" ht="30" customHeight="1" spans="1:19">
      <c r="A2" s="297" t="s">
        <v>2</v>
      </c>
      <c r="B2" s="298" t="s">
        <v>3</v>
      </c>
      <c r="C2" s="297" t="s">
        <v>13</v>
      </c>
      <c r="D2" s="297" t="s">
        <v>645</v>
      </c>
      <c r="E2" s="297" t="s">
        <v>646</v>
      </c>
      <c r="F2" s="297" t="s">
        <v>647</v>
      </c>
      <c r="G2" s="297" t="s">
        <v>648</v>
      </c>
      <c r="H2" s="298" t="s">
        <v>7</v>
      </c>
      <c r="L2" s="297" t="s">
        <v>2</v>
      </c>
      <c r="M2" s="298" t="s">
        <v>3</v>
      </c>
      <c r="N2" s="297" t="s">
        <v>13</v>
      </c>
      <c r="O2" s="297" t="s">
        <v>645</v>
      </c>
      <c r="P2" s="297" t="s">
        <v>646</v>
      </c>
      <c r="Q2" s="297" t="s">
        <v>647</v>
      </c>
      <c r="R2" s="297" t="s">
        <v>648</v>
      </c>
      <c r="S2" s="298" t="s">
        <v>7</v>
      </c>
    </row>
    <row r="3" ht="19.9" customHeight="1" spans="1:19">
      <c r="A3" s="312">
        <v>1</v>
      </c>
      <c r="B3" s="300" t="s">
        <v>649</v>
      </c>
      <c r="C3" s="301" t="s">
        <v>650</v>
      </c>
      <c r="D3" s="301">
        <v>2117</v>
      </c>
      <c r="E3" s="301">
        <v>1327.43</v>
      </c>
      <c r="F3" s="302">
        <f t="shared" ref="F3:F10" si="0">D3*E3/10000</f>
        <v>281.016931</v>
      </c>
      <c r="G3" s="302">
        <f t="shared" ref="G3:G19" si="1">F3/1825</f>
        <v>0.15398188</v>
      </c>
      <c r="H3" s="300"/>
      <c r="I3" s="9">
        <f>D3*E3/10000</f>
        <v>281.016931</v>
      </c>
      <c r="L3" s="301">
        <v>1</v>
      </c>
      <c r="M3" s="300" t="s">
        <v>649</v>
      </c>
      <c r="N3" s="301" t="s">
        <v>650</v>
      </c>
      <c r="O3" s="301">
        <v>2117</v>
      </c>
      <c r="P3" s="301">
        <v>1327.43</v>
      </c>
      <c r="Q3" s="302">
        <f t="shared" ref="Q3:Q10" si="2">O3*P3/10000</f>
        <v>281.016931</v>
      </c>
      <c r="R3" s="302">
        <f t="shared" ref="R3:R18" si="3">Q3/1825</f>
        <v>0.15398188</v>
      </c>
      <c r="S3" s="300"/>
    </row>
    <row r="4" ht="19.9" customHeight="1" spans="1:19">
      <c r="A4" s="312">
        <v>2</v>
      </c>
      <c r="B4" s="18" t="s">
        <v>651</v>
      </c>
      <c r="C4" s="301" t="s">
        <v>650</v>
      </c>
      <c r="D4" s="17">
        <v>1460</v>
      </c>
      <c r="E4" s="301">
        <v>700</v>
      </c>
      <c r="F4" s="302">
        <f t="shared" si="0"/>
        <v>102.2</v>
      </c>
      <c r="G4" s="302">
        <f t="shared" si="1"/>
        <v>0.056</v>
      </c>
      <c r="H4" s="300"/>
      <c r="I4" s="9"/>
      <c r="L4" s="301">
        <v>6</v>
      </c>
      <c r="M4" s="18" t="s">
        <v>651</v>
      </c>
      <c r="N4" s="301" t="s">
        <v>650</v>
      </c>
      <c r="O4" s="17">
        <v>1460</v>
      </c>
      <c r="P4" s="301">
        <v>700</v>
      </c>
      <c r="Q4" s="302">
        <f t="shared" si="2"/>
        <v>102.2</v>
      </c>
      <c r="R4" s="302">
        <f t="shared" si="3"/>
        <v>0.056</v>
      </c>
      <c r="S4" s="300"/>
    </row>
    <row r="5" ht="19.9" customHeight="1" spans="1:19">
      <c r="A5" s="312">
        <v>3</v>
      </c>
      <c r="B5" s="18" t="s">
        <v>652</v>
      </c>
      <c r="C5" s="301" t="s">
        <v>650</v>
      </c>
      <c r="D5" s="17">
        <v>2737.5</v>
      </c>
      <c r="E5" s="301">
        <v>650</v>
      </c>
      <c r="F5" s="302">
        <f t="shared" si="0"/>
        <v>177.9375</v>
      </c>
      <c r="G5" s="302">
        <f t="shared" si="1"/>
        <v>0.0975</v>
      </c>
      <c r="H5" s="300"/>
      <c r="I5" s="9"/>
      <c r="L5" s="301">
        <v>7</v>
      </c>
      <c r="M5" s="18" t="s">
        <v>652</v>
      </c>
      <c r="N5" s="301" t="s">
        <v>650</v>
      </c>
      <c r="O5" s="17">
        <v>2737.5</v>
      </c>
      <c r="P5" s="301">
        <v>650</v>
      </c>
      <c r="Q5" s="302">
        <f t="shared" si="2"/>
        <v>177.9375</v>
      </c>
      <c r="R5" s="302">
        <f t="shared" si="3"/>
        <v>0.0975</v>
      </c>
      <c r="S5" s="300"/>
    </row>
    <row r="6" ht="19.9" customHeight="1" spans="1:19">
      <c r="A6" s="312">
        <v>4</v>
      </c>
      <c r="B6" s="300" t="s">
        <v>653</v>
      </c>
      <c r="C6" s="301" t="s">
        <v>650</v>
      </c>
      <c r="D6" s="302">
        <v>3.8325</v>
      </c>
      <c r="E6" s="304">
        <f>25000/1.13</f>
        <v>22123.8938053097</v>
      </c>
      <c r="F6" s="302">
        <f t="shared" si="0"/>
        <v>8.47898230088496</v>
      </c>
      <c r="G6" s="305">
        <f t="shared" si="1"/>
        <v>0.00464601769911504</v>
      </c>
      <c r="H6" s="300"/>
      <c r="I6" s="9">
        <f>D6*E6/10000</f>
        <v>8.47898230088496</v>
      </c>
      <c r="L6" s="301">
        <v>2</v>
      </c>
      <c r="M6" s="300" t="s">
        <v>653</v>
      </c>
      <c r="N6" s="301" t="s">
        <v>650</v>
      </c>
      <c r="O6" s="302">
        <v>3.8325</v>
      </c>
      <c r="P6" s="304">
        <f>25000/1.13</f>
        <v>22123.8938053097</v>
      </c>
      <c r="Q6" s="302">
        <f t="shared" si="2"/>
        <v>8.47898230088496</v>
      </c>
      <c r="R6" s="305">
        <f t="shared" si="3"/>
        <v>0.00464601769911504</v>
      </c>
      <c r="S6" s="300"/>
    </row>
    <row r="7" ht="19.9" customHeight="1" spans="1:19">
      <c r="A7" s="312">
        <v>5</v>
      </c>
      <c r="B7" s="18" t="s">
        <v>654</v>
      </c>
      <c r="C7" s="301" t="s">
        <v>650</v>
      </c>
      <c r="D7" s="306">
        <v>2.044</v>
      </c>
      <c r="E7" s="301">
        <v>7743</v>
      </c>
      <c r="F7" s="302">
        <f t="shared" si="0"/>
        <v>1.5826692</v>
      </c>
      <c r="G7" s="305">
        <f t="shared" si="1"/>
        <v>0.000867216</v>
      </c>
      <c r="H7" s="300"/>
      <c r="I7" s="9"/>
      <c r="L7" s="301">
        <v>8</v>
      </c>
      <c r="M7" s="18" t="s">
        <v>654</v>
      </c>
      <c r="N7" s="301" t="s">
        <v>650</v>
      </c>
      <c r="O7" s="19">
        <v>2.044</v>
      </c>
      <c r="P7" s="301">
        <v>7743</v>
      </c>
      <c r="Q7" s="302">
        <f t="shared" si="2"/>
        <v>1.5826692</v>
      </c>
      <c r="R7" s="305">
        <f t="shared" si="3"/>
        <v>0.000867216</v>
      </c>
      <c r="S7" s="300"/>
    </row>
    <row r="8" ht="19.9" customHeight="1" spans="1:19">
      <c r="A8" s="312">
        <v>6</v>
      </c>
      <c r="B8" s="18" t="s">
        <v>655</v>
      </c>
      <c r="C8" s="301" t="s">
        <v>650</v>
      </c>
      <c r="D8" s="307">
        <v>3.8325</v>
      </c>
      <c r="E8" s="301">
        <v>2900</v>
      </c>
      <c r="F8" s="302">
        <f t="shared" si="0"/>
        <v>1.111425</v>
      </c>
      <c r="G8" s="305">
        <f t="shared" si="1"/>
        <v>0.000609</v>
      </c>
      <c r="H8" s="300"/>
      <c r="I8" s="9"/>
      <c r="L8" s="301">
        <v>9</v>
      </c>
      <c r="M8" s="18" t="s">
        <v>655</v>
      </c>
      <c r="N8" s="301" t="s">
        <v>650</v>
      </c>
      <c r="O8" s="17">
        <v>3.8325</v>
      </c>
      <c r="P8" s="301">
        <v>2900</v>
      </c>
      <c r="Q8" s="302">
        <f t="shared" si="2"/>
        <v>1.111425</v>
      </c>
      <c r="R8" s="305">
        <f t="shared" si="3"/>
        <v>0.000609</v>
      </c>
      <c r="S8" s="300"/>
    </row>
    <row r="9" ht="19.9" customHeight="1" spans="1:19">
      <c r="A9" s="312">
        <v>7</v>
      </c>
      <c r="B9" s="18" t="s">
        <v>656</v>
      </c>
      <c r="C9" s="301" t="s">
        <v>650</v>
      </c>
      <c r="D9" s="307">
        <v>38.325</v>
      </c>
      <c r="E9" s="302">
        <f>950/1.13</f>
        <v>840.70796460177</v>
      </c>
      <c r="F9" s="302">
        <f t="shared" si="0"/>
        <v>3.22201327433628</v>
      </c>
      <c r="G9" s="305">
        <f t="shared" si="1"/>
        <v>0.00176548672566372</v>
      </c>
      <c r="H9" s="300"/>
      <c r="I9" s="9"/>
      <c r="L9" s="301">
        <v>10</v>
      </c>
      <c r="M9" s="18" t="s">
        <v>656</v>
      </c>
      <c r="N9" s="301" t="s">
        <v>650</v>
      </c>
      <c r="O9" s="17">
        <v>38.325</v>
      </c>
      <c r="P9" s="302">
        <f>950/1.13</f>
        <v>840.70796460177</v>
      </c>
      <c r="Q9" s="302">
        <f t="shared" si="2"/>
        <v>3.22201327433628</v>
      </c>
      <c r="R9" s="305">
        <f t="shared" si="3"/>
        <v>0.00176548672566372</v>
      </c>
      <c r="S9" s="300"/>
    </row>
    <row r="10" ht="19.9" customHeight="1" spans="1:19">
      <c r="A10" s="312">
        <v>8</v>
      </c>
      <c r="B10" s="18" t="s">
        <v>657</v>
      </c>
      <c r="C10" s="301" t="s">
        <v>650</v>
      </c>
      <c r="D10" s="306">
        <v>19.1625</v>
      </c>
      <c r="E10" s="302">
        <f>1100/1.13</f>
        <v>973.451327433628</v>
      </c>
      <c r="F10" s="302">
        <f t="shared" si="0"/>
        <v>1.86537610619469</v>
      </c>
      <c r="G10" s="305">
        <f t="shared" si="1"/>
        <v>0.00102212389380531</v>
      </c>
      <c r="H10" s="300"/>
      <c r="I10" s="9"/>
      <c r="L10" s="301">
        <v>11</v>
      </c>
      <c r="M10" s="18" t="s">
        <v>657</v>
      </c>
      <c r="N10" s="301" t="s">
        <v>650</v>
      </c>
      <c r="O10" s="19">
        <v>19.1625</v>
      </c>
      <c r="P10" s="302">
        <f>1100/1.13</f>
        <v>973.451327433628</v>
      </c>
      <c r="Q10" s="302">
        <f t="shared" si="2"/>
        <v>1.86537610619469</v>
      </c>
      <c r="R10" s="305">
        <f t="shared" si="3"/>
        <v>0.00102212389380531</v>
      </c>
      <c r="S10" s="300"/>
    </row>
    <row r="11" ht="19.9" customHeight="1" spans="1:19">
      <c r="A11" s="312">
        <v>9</v>
      </c>
      <c r="B11" s="300" t="s">
        <v>658</v>
      </c>
      <c r="C11" s="301" t="s">
        <v>659</v>
      </c>
      <c r="D11" s="308">
        <v>5.74875</v>
      </c>
      <c r="E11" s="301">
        <v>3.5</v>
      </c>
      <c r="F11" s="302">
        <f>D11*E11</f>
        <v>20.120625</v>
      </c>
      <c r="G11" s="302">
        <f t="shared" si="1"/>
        <v>0.011025</v>
      </c>
      <c r="H11" s="300"/>
      <c r="I11" s="9">
        <f>D11*E11</f>
        <v>20.120625</v>
      </c>
      <c r="L11" s="301">
        <v>5</v>
      </c>
      <c r="M11" s="300" t="s">
        <v>658</v>
      </c>
      <c r="N11" s="301" t="s">
        <v>659</v>
      </c>
      <c r="O11" s="301">
        <v>5.74875</v>
      </c>
      <c r="P11" s="301">
        <v>3.5</v>
      </c>
      <c r="Q11" s="302">
        <f t="shared" ref="Q11:Q13" si="4">O11*P11</f>
        <v>20.120625</v>
      </c>
      <c r="R11" s="302">
        <f t="shared" si="3"/>
        <v>0.011025</v>
      </c>
      <c r="S11" s="300"/>
    </row>
    <row r="12" ht="19.9" customHeight="1" spans="1:19">
      <c r="A12" s="312">
        <v>10</v>
      </c>
      <c r="B12" s="300" t="s">
        <v>660</v>
      </c>
      <c r="C12" s="301" t="s">
        <v>661</v>
      </c>
      <c r="D12" s="301">
        <v>0.274</v>
      </c>
      <c r="E12" s="301">
        <v>4.18</v>
      </c>
      <c r="F12" s="302">
        <f>D12*E12</f>
        <v>1.14532</v>
      </c>
      <c r="G12" s="309">
        <f t="shared" si="1"/>
        <v>0.000627572602739726</v>
      </c>
      <c r="H12" s="300"/>
      <c r="I12" s="9">
        <f>D12*E12</f>
        <v>1.14532</v>
      </c>
      <c r="L12" s="301">
        <v>3</v>
      </c>
      <c r="M12" s="300" t="s">
        <v>660</v>
      </c>
      <c r="N12" s="301" t="s">
        <v>661</v>
      </c>
      <c r="O12" s="301">
        <v>0.274</v>
      </c>
      <c r="P12" s="301">
        <v>4.18</v>
      </c>
      <c r="Q12" s="302">
        <f t="shared" si="4"/>
        <v>1.14532</v>
      </c>
      <c r="R12" s="309">
        <f t="shared" si="3"/>
        <v>0.000627572602739726</v>
      </c>
      <c r="S12" s="300"/>
    </row>
    <row r="13" ht="19.9" customHeight="1" spans="1:19">
      <c r="A13" s="312">
        <v>11</v>
      </c>
      <c r="B13" s="300" t="s">
        <v>662</v>
      </c>
      <c r="C13" s="301" t="s">
        <v>663</v>
      </c>
      <c r="D13" s="308">
        <v>1487.2</v>
      </c>
      <c r="E13" s="301">
        <v>0.6</v>
      </c>
      <c r="F13" s="302">
        <f>D13*E13</f>
        <v>892.32</v>
      </c>
      <c r="G13" s="302">
        <f t="shared" si="1"/>
        <v>0.488942465753425</v>
      </c>
      <c r="H13" s="300"/>
      <c r="I13" s="9">
        <f>D13*E13</f>
        <v>892.32</v>
      </c>
      <c r="L13" s="301">
        <v>4</v>
      </c>
      <c r="M13" s="300" t="s">
        <v>662</v>
      </c>
      <c r="N13" s="301" t="s">
        <v>663</v>
      </c>
      <c r="O13" s="301">
        <f>1487.2-100.6</f>
        <v>1386.6</v>
      </c>
      <c r="P13" s="301">
        <v>0.6</v>
      </c>
      <c r="Q13" s="302">
        <f t="shared" si="4"/>
        <v>831.96</v>
      </c>
      <c r="R13" s="302">
        <f t="shared" si="3"/>
        <v>0.455868493150685</v>
      </c>
      <c r="S13" s="300"/>
    </row>
    <row r="14" ht="19.9" customHeight="1" spans="1:19">
      <c r="A14" s="312">
        <v>12</v>
      </c>
      <c r="B14" s="300" t="s">
        <v>664</v>
      </c>
      <c r="C14" s="301" t="s">
        <v>665</v>
      </c>
      <c r="D14" s="301">
        <v>51</v>
      </c>
      <c r="E14" s="301">
        <v>120000</v>
      </c>
      <c r="F14" s="302">
        <f>D14*E14/10000</f>
        <v>612</v>
      </c>
      <c r="G14" s="302">
        <f t="shared" si="1"/>
        <v>0.335342465753425</v>
      </c>
      <c r="H14" s="310"/>
      <c r="I14" s="9">
        <f>D14*E14/10000</f>
        <v>612</v>
      </c>
      <c r="L14" s="301">
        <v>12</v>
      </c>
      <c r="M14" s="300" t="s">
        <v>664</v>
      </c>
      <c r="N14" s="301" t="s">
        <v>665</v>
      </c>
      <c r="O14" s="301">
        <v>48</v>
      </c>
      <c r="P14" s="301">
        <v>120000</v>
      </c>
      <c r="Q14" s="302">
        <f>O14*P14/10000</f>
        <v>576</v>
      </c>
      <c r="R14" s="302">
        <f t="shared" si="3"/>
        <v>0.315616438356164</v>
      </c>
      <c r="S14" s="310"/>
    </row>
    <row r="15" ht="19.9" customHeight="1" spans="1:19">
      <c r="A15" s="312">
        <v>13</v>
      </c>
      <c r="B15" s="300" t="s">
        <v>666</v>
      </c>
      <c r="C15" s="301" t="s">
        <v>650</v>
      </c>
      <c r="D15" s="302">
        <v>2689.47368421053</v>
      </c>
      <c r="E15" s="301">
        <v>70</v>
      </c>
      <c r="F15" s="302">
        <f>D15*E15/10000</f>
        <v>18.8263157894737</v>
      </c>
      <c r="G15" s="309">
        <f t="shared" si="1"/>
        <v>0.0103157894736842</v>
      </c>
      <c r="H15" s="310"/>
      <c r="I15" s="9">
        <f>D15*E15/10000</f>
        <v>18.8263157894737</v>
      </c>
      <c r="L15" s="301">
        <v>13</v>
      </c>
      <c r="M15" s="300" t="s">
        <v>666</v>
      </c>
      <c r="N15" s="301" t="s">
        <v>650</v>
      </c>
      <c r="O15" s="302">
        <v>2689.47368421053</v>
      </c>
      <c r="P15" s="301">
        <v>70</v>
      </c>
      <c r="Q15" s="302">
        <f>O15*P15/10000</f>
        <v>18.8263157894737</v>
      </c>
      <c r="R15" s="309">
        <f t="shared" si="3"/>
        <v>0.0103157894736842</v>
      </c>
      <c r="S15" s="310"/>
    </row>
    <row r="16" ht="43.15" customHeight="1" spans="1:19">
      <c r="A16" s="312">
        <v>14</v>
      </c>
      <c r="B16" s="300" t="s">
        <v>667</v>
      </c>
      <c r="C16" s="301"/>
      <c r="D16" s="302"/>
      <c r="E16" s="301"/>
      <c r="F16" s="302">
        <v>159</v>
      </c>
      <c r="G16" s="309">
        <f t="shared" si="1"/>
        <v>0.0871232876712329</v>
      </c>
      <c r="H16" s="310"/>
      <c r="I16" s="9"/>
      <c r="L16" s="301">
        <v>14</v>
      </c>
      <c r="M16" s="300" t="s">
        <v>668</v>
      </c>
      <c r="N16" s="311"/>
      <c r="O16" s="311"/>
      <c r="P16" s="311"/>
      <c r="Q16" s="302">
        <v>1244.748375</v>
      </c>
      <c r="R16" s="302">
        <f t="shared" si="3"/>
        <v>0.682053904109589</v>
      </c>
      <c r="S16" s="310"/>
    </row>
    <row r="17" ht="19.9" customHeight="1" spans="1:19">
      <c r="A17" s="312">
        <v>15</v>
      </c>
      <c r="B17" s="300" t="s">
        <v>668</v>
      </c>
      <c r="C17" s="311"/>
      <c r="D17" s="311"/>
      <c r="E17" s="311"/>
      <c r="F17" s="302">
        <v>1425.701488</v>
      </c>
      <c r="G17" s="302">
        <f t="shared" si="1"/>
        <v>0.781206294794521</v>
      </c>
      <c r="H17" s="310"/>
      <c r="I17">
        <f>F17</f>
        <v>1425.701488</v>
      </c>
      <c r="L17" s="301">
        <v>15</v>
      </c>
      <c r="M17" s="300" t="s">
        <v>669</v>
      </c>
      <c r="N17" s="311"/>
      <c r="O17" s="311"/>
      <c r="P17" s="311"/>
      <c r="Q17" s="320">
        <v>678.301092895888</v>
      </c>
      <c r="R17" s="302">
        <f t="shared" si="3"/>
        <v>0.371671831723774</v>
      </c>
      <c r="S17" s="310"/>
    </row>
    <row r="18" ht="19.9" customHeight="1" spans="1:19">
      <c r="A18" s="312">
        <v>16</v>
      </c>
      <c r="B18" s="300" t="s">
        <v>669</v>
      </c>
      <c r="C18" s="311"/>
      <c r="D18" s="311"/>
      <c r="E18" s="311"/>
      <c r="F18" s="302">
        <v>744.0790781</v>
      </c>
      <c r="G18" s="302">
        <f t="shared" si="1"/>
        <v>0.407714563342466</v>
      </c>
      <c r="H18" s="310"/>
      <c r="I18">
        <f>F18</f>
        <v>744.0790781</v>
      </c>
      <c r="L18" s="311"/>
      <c r="M18" s="300" t="s">
        <v>12</v>
      </c>
      <c r="N18" s="311"/>
      <c r="O18" s="311"/>
      <c r="P18" s="311"/>
      <c r="Q18" s="302">
        <f>SUM(Q3:Q17)</f>
        <v>3948.51662556678</v>
      </c>
      <c r="R18" s="302">
        <f t="shared" si="3"/>
        <v>2.16357075373522</v>
      </c>
      <c r="S18" s="310"/>
    </row>
    <row r="19" spans="1:9">
      <c r="A19" s="311"/>
      <c r="B19" s="300" t="s">
        <v>12</v>
      </c>
      <c r="C19" s="311"/>
      <c r="D19" s="311"/>
      <c r="E19" s="311"/>
      <c r="F19" s="302">
        <f>SUM(F3:F18)</f>
        <v>4450.60772377089</v>
      </c>
      <c r="G19" s="302">
        <f t="shared" si="1"/>
        <v>2.43868916371008</v>
      </c>
      <c r="H19" s="310"/>
      <c r="I19" s="300">
        <f>SUM(I3:I18)</f>
        <v>4003.68874019036</v>
      </c>
    </row>
    <row r="22" ht="18.75" spans="12:19">
      <c r="L22" s="296" t="s">
        <v>670</v>
      </c>
      <c r="M22" s="296"/>
      <c r="N22" s="296"/>
      <c r="O22" s="296"/>
      <c r="P22" s="296"/>
      <c r="Q22" s="296"/>
      <c r="R22" s="296"/>
      <c r="S22" s="296"/>
    </row>
    <row r="23" ht="42.75" spans="6:19">
      <c r="F23" s="16">
        <f>SUM(F3:F10)</f>
        <v>577.414896881416</v>
      </c>
      <c r="L23" s="297" t="s">
        <v>2</v>
      </c>
      <c r="M23" s="298" t="s">
        <v>3</v>
      </c>
      <c r="N23" s="297" t="s">
        <v>13</v>
      </c>
      <c r="O23" s="297" t="s">
        <v>645</v>
      </c>
      <c r="P23" s="297" t="s">
        <v>646</v>
      </c>
      <c r="Q23" s="297" t="s">
        <v>647</v>
      </c>
      <c r="R23" s="297" t="s">
        <v>648</v>
      </c>
      <c r="S23" s="298" t="s">
        <v>7</v>
      </c>
    </row>
    <row r="24" spans="5:19">
      <c r="E24" s="16">
        <f>E15*1.13</f>
        <v>79.1</v>
      </c>
      <c r="F24" s="16">
        <f>F23-F5</f>
        <v>399.477396881416</v>
      </c>
      <c r="L24" s="301">
        <v>1</v>
      </c>
      <c r="M24" s="300" t="s">
        <v>662</v>
      </c>
      <c r="N24" s="301" t="s">
        <v>663</v>
      </c>
      <c r="O24" s="301">
        <v>100.6</v>
      </c>
      <c r="P24" s="301">
        <v>0.6</v>
      </c>
      <c r="Q24" s="302">
        <f>O24*P24</f>
        <v>60.36</v>
      </c>
      <c r="R24" s="302">
        <f>Q24/1825</f>
        <v>0.0330739726027397</v>
      </c>
      <c r="S24" s="300"/>
    </row>
    <row r="25" spans="12:19">
      <c r="L25" s="301">
        <v>2</v>
      </c>
      <c r="M25" s="300" t="s">
        <v>664</v>
      </c>
      <c r="N25" s="301" t="s">
        <v>665</v>
      </c>
      <c r="O25" s="301">
        <v>3</v>
      </c>
      <c r="P25" s="301">
        <v>120000</v>
      </c>
      <c r="Q25" s="302">
        <f>O25*P25/10000</f>
        <v>36</v>
      </c>
      <c r="R25" s="302">
        <f>Q25/1825</f>
        <v>0.0197260273972603</v>
      </c>
      <c r="S25" s="300"/>
    </row>
    <row r="26" ht="71.25" spans="12:19">
      <c r="L26" s="301">
        <v>3</v>
      </c>
      <c r="M26" s="300" t="s">
        <v>668</v>
      </c>
      <c r="N26" s="311"/>
      <c r="O26" s="311"/>
      <c r="P26" s="311"/>
      <c r="Q26" s="302">
        <v>180.952679</v>
      </c>
      <c r="R26" s="302">
        <f>Q26/1825</f>
        <v>0.0991521528767123</v>
      </c>
      <c r="S26" s="300"/>
    </row>
    <row r="27" spans="12:19">
      <c r="L27" s="301">
        <v>4</v>
      </c>
      <c r="M27" s="300" t="s">
        <v>669</v>
      </c>
      <c r="N27" s="311"/>
      <c r="O27" s="311"/>
      <c r="P27" s="311"/>
      <c r="Q27" s="317">
        <v>65.81295504</v>
      </c>
      <c r="R27" s="302">
        <f>Q27/1825</f>
        <v>0.0360618931726027</v>
      </c>
      <c r="S27" s="300"/>
    </row>
    <row r="28" spans="2:19">
      <c r="B28" t="s">
        <v>671</v>
      </c>
      <c r="L28" s="311"/>
      <c r="M28" s="300" t="s">
        <v>12</v>
      </c>
      <c r="N28" s="311"/>
      <c r="O28" s="311"/>
      <c r="P28" s="311"/>
      <c r="Q28" s="302">
        <f>SUM(Q24:Q27)</f>
        <v>343.12563404</v>
      </c>
      <c r="R28" s="302">
        <f>Q28/1825</f>
        <v>0.188014046049315</v>
      </c>
      <c r="S28" s="300"/>
    </row>
    <row r="29" spans="2:6">
      <c r="B29" t="s">
        <v>672</v>
      </c>
      <c r="C29" s="313">
        <v>2117</v>
      </c>
      <c r="D29" s="16" t="s">
        <v>673</v>
      </c>
      <c r="E29" s="314">
        <v>0.1</v>
      </c>
      <c r="F29" s="16" t="s">
        <v>674</v>
      </c>
    </row>
    <row r="30" spans="2:6">
      <c r="B30" t="s">
        <v>651</v>
      </c>
      <c r="C30" s="16">
        <v>1460</v>
      </c>
      <c r="D30" s="16" t="s">
        <v>673</v>
      </c>
      <c r="E30" s="314">
        <v>0.05</v>
      </c>
      <c r="F30" s="16" t="s">
        <v>674</v>
      </c>
    </row>
    <row r="31" spans="2:6">
      <c r="B31" t="s">
        <v>652</v>
      </c>
      <c r="C31" s="16">
        <v>2737.5</v>
      </c>
      <c r="D31" s="16" t="s">
        <v>673</v>
      </c>
      <c r="E31" s="314">
        <v>0.2</v>
      </c>
      <c r="F31" s="16" t="s">
        <v>674</v>
      </c>
    </row>
    <row r="32" spans="2:5">
      <c r="B32" t="s">
        <v>675</v>
      </c>
      <c r="C32" s="313">
        <v>3.8325</v>
      </c>
      <c r="D32" s="16" t="s">
        <v>673</v>
      </c>
      <c r="E32" s="314"/>
    </row>
    <row r="33" spans="2:5">
      <c r="B33" t="s">
        <v>654</v>
      </c>
      <c r="C33" s="16">
        <v>3.8325</v>
      </c>
      <c r="D33" s="16" t="s">
        <v>673</v>
      </c>
      <c r="E33" s="314"/>
    </row>
    <row r="34" spans="2:5">
      <c r="B34" t="s">
        <v>655</v>
      </c>
      <c r="C34" s="16">
        <v>7.665</v>
      </c>
      <c r="D34" s="16" t="s">
        <v>673</v>
      </c>
      <c r="E34" s="314"/>
    </row>
    <row r="35" spans="2:5">
      <c r="B35" t="s">
        <v>656</v>
      </c>
      <c r="C35" s="16">
        <v>51.1</v>
      </c>
      <c r="D35" s="16" t="s">
        <v>673</v>
      </c>
      <c r="E35" s="314"/>
    </row>
    <row r="36" spans="2:6">
      <c r="B36" t="s">
        <v>657</v>
      </c>
      <c r="C36" s="16">
        <v>38.325</v>
      </c>
      <c r="D36" s="16" t="s">
        <v>673</v>
      </c>
      <c r="E36" s="314">
        <v>0.3</v>
      </c>
      <c r="F36" s="16" t="s">
        <v>674</v>
      </c>
    </row>
    <row r="37" spans="2:5">
      <c r="B37" t="s">
        <v>658</v>
      </c>
      <c r="C37" s="313">
        <f>255500/10000</f>
        <v>25.55</v>
      </c>
      <c r="D37" s="16" t="s">
        <v>676</v>
      </c>
      <c r="E37" s="314"/>
    </row>
    <row r="38" spans="5:5">
      <c r="E38" s="314"/>
    </row>
  </sheetData>
  <mergeCells count="3">
    <mergeCell ref="A1:H1"/>
    <mergeCell ref="L1:S1"/>
    <mergeCell ref="L22:S22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0"/>
  <sheetViews>
    <sheetView topLeftCell="B18" workbookViewId="0">
      <selection activeCell="D19" sqref="D19"/>
    </sheetView>
  </sheetViews>
  <sheetFormatPr defaultColWidth="9" defaultRowHeight="14.25"/>
  <cols>
    <col min="1" max="1" width="9" style="16"/>
    <col min="2" max="2" width="26.75" customWidth="1"/>
    <col min="3" max="3" width="9" style="16"/>
    <col min="4" max="4" width="12.5833333333333" style="16"/>
    <col min="5" max="5" width="11.75" style="16" customWidth="1"/>
    <col min="6" max="6" width="11.3333333333333" style="16" customWidth="1"/>
    <col min="7" max="7" width="17.0833333333333" style="16" customWidth="1"/>
    <col min="8" max="8" width="16.8333333333333" customWidth="1"/>
    <col min="9" max="10" width="12.5833333333333"/>
    <col min="11" max="11" width="13.75"/>
    <col min="15" max="16" width="9.33333333333333"/>
    <col min="17" max="17" width="12.5833333333333"/>
  </cols>
  <sheetData>
    <row r="1" ht="23.25" customHeight="1" spans="1:19">
      <c r="A1" s="296" t="s">
        <v>643</v>
      </c>
      <c r="B1" s="296"/>
      <c r="C1" s="296"/>
      <c r="D1" s="296"/>
      <c r="E1" s="296"/>
      <c r="F1" s="296"/>
      <c r="G1" s="296"/>
      <c r="H1" s="296"/>
      <c r="L1" s="296" t="s">
        <v>644</v>
      </c>
      <c r="M1" s="296"/>
      <c r="N1" s="296"/>
      <c r="O1" s="296"/>
      <c r="P1" s="296"/>
      <c r="Q1" s="296"/>
      <c r="R1" s="296"/>
      <c r="S1" s="296"/>
    </row>
    <row r="2" ht="30" customHeight="1" spans="1:19">
      <c r="A2" s="297" t="s">
        <v>2</v>
      </c>
      <c r="B2" s="298" t="s">
        <v>3</v>
      </c>
      <c r="C2" s="297" t="s">
        <v>13</v>
      </c>
      <c r="D2" s="297" t="s">
        <v>645</v>
      </c>
      <c r="E2" s="297" t="s">
        <v>646</v>
      </c>
      <c r="F2" s="297" t="s">
        <v>647</v>
      </c>
      <c r="G2" s="297" t="s">
        <v>648</v>
      </c>
      <c r="H2" s="298" t="s">
        <v>7</v>
      </c>
      <c r="L2" s="297" t="s">
        <v>2</v>
      </c>
      <c r="M2" s="298" t="s">
        <v>3</v>
      </c>
      <c r="N2" s="297" t="s">
        <v>13</v>
      </c>
      <c r="O2" s="297" t="s">
        <v>645</v>
      </c>
      <c r="P2" s="297" t="s">
        <v>646</v>
      </c>
      <c r="Q2" s="297" t="s">
        <v>647</v>
      </c>
      <c r="R2" s="297" t="s">
        <v>648</v>
      </c>
      <c r="S2" s="298" t="s">
        <v>7</v>
      </c>
    </row>
    <row r="3" ht="19.9" customHeight="1" spans="1:19">
      <c r="A3" s="299">
        <v>1</v>
      </c>
      <c r="B3" s="300" t="s">
        <v>649</v>
      </c>
      <c r="C3" s="301" t="s">
        <v>650</v>
      </c>
      <c r="D3" s="301">
        <v>2117</v>
      </c>
      <c r="E3" s="301">
        <v>1500</v>
      </c>
      <c r="F3" s="302">
        <f t="shared" ref="F3:F10" si="0">D3*E3/10000</f>
        <v>317.55</v>
      </c>
      <c r="G3" s="302">
        <f t="shared" ref="G3:G19" si="1">F3/1825</f>
        <v>0.174</v>
      </c>
      <c r="H3" s="300"/>
      <c r="I3" s="9">
        <f>D3*E3/10000</f>
        <v>317.55</v>
      </c>
      <c r="J3">
        <v>281.016931</v>
      </c>
      <c r="L3" s="299">
        <v>1</v>
      </c>
      <c r="M3" s="300" t="s">
        <v>649</v>
      </c>
      <c r="N3" s="301" t="s">
        <v>650</v>
      </c>
      <c r="O3" s="301">
        <v>2117</v>
      </c>
      <c r="P3" s="301">
        <v>1500</v>
      </c>
      <c r="Q3" s="302">
        <f t="shared" ref="Q3:Q9" si="2">O3*P3/10000</f>
        <v>317.55</v>
      </c>
      <c r="R3" s="302">
        <f>Q3/1825</f>
        <v>0.174</v>
      </c>
      <c r="S3" s="300"/>
    </row>
    <row r="4" ht="19.9" customHeight="1" spans="1:19">
      <c r="A4" s="303">
        <v>2</v>
      </c>
      <c r="B4" s="18" t="s">
        <v>651</v>
      </c>
      <c r="C4" s="301" t="s">
        <v>650</v>
      </c>
      <c r="D4" s="17">
        <v>1460</v>
      </c>
      <c r="E4" s="301">
        <v>790</v>
      </c>
      <c r="F4" s="302">
        <f t="shared" si="0"/>
        <v>115.34</v>
      </c>
      <c r="G4" s="302">
        <f t="shared" si="1"/>
        <v>0.0632</v>
      </c>
      <c r="H4" s="300"/>
      <c r="I4" s="9"/>
      <c r="J4">
        <v>102.2</v>
      </c>
      <c r="L4" s="303">
        <v>2</v>
      </c>
      <c r="M4" s="18" t="s">
        <v>651</v>
      </c>
      <c r="N4" s="301" t="s">
        <v>650</v>
      </c>
      <c r="O4" s="17">
        <v>1460</v>
      </c>
      <c r="P4" s="301">
        <v>790</v>
      </c>
      <c r="Q4" s="302">
        <f t="shared" si="2"/>
        <v>115.34</v>
      </c>
      <c r="R4" s="302">
        <f>Q4/1825</f>
        <v>0.0632</v>
      </c>
      <c r="S4" s="300"/>
    </row>
    <row r="5" ht="19.9" customHeight="1" spans="1:19">
      <c r="A5" s="303">
        <v>3</v>
      </c>
      <c r="B5" s="18"/>
      <c r="C5" s="301"/>
      <c r="D5" s="17"/>
      <c r="E5" s="301"/>
      <c r="F5" s="302"/>
      <c r="G5" s="302"/>
      <c r="H5" s="300"/>
      <c r="I5" s="9"/>
      <c r="L5" s="299">
        <v>3</v>
      </c>
      <c r="M5" s="300" t="s">
        <v>653</v>
      </c>
      <c r="N5" s="301" t="s">
        <v>650</v>
      </c>
      <c r="O5" s="302">
        <v>3.8325</v>
      </c>
      <c r="P5" s="304">
        <v>25000</v>
      </c>
      <c r="Q5" s="302">
        <f t="shared" si="2"/>
        <v>9.58125</v>
      </c>
      <c r="R5" s="305">
        <f t="shared" ref="R5:R17" si="3">Q5/1825</f>
        <v>0.00525</v>
      </c>
      <c r="S5" s="300"/>
    </row>
    <row r="6" ht="19.9" customHeight="1" spans="1:19">
      <c r="A6" s="303">
        <v>4</v>
      </c>
      <c r="B6" s="300" t="s">
        <v>653</v>
      </c>
      <c r="C6" s="301" t="s">
        <v>650</v>
      </c>
      <c r="D6" s="302">
        <v>3.8325</v>
      </c>
      <c r="E6" s="304">
        <v>25000</v>
      </c>
      <c r="F6" s="302">
        <f t="shared" si="0"/>
        <v>9.58125</v>
      </c>
      <c r="G6" s="305">
        <f t="shared" si="1"/>
        <v>0.00525</v>
      </c>
      <c r="H6" s="300"/>
      <c r="I6" s="9">
        <f>D6*E6/10000</f>
        <v>9.58125</v>
      </c>
      <c r="J6">
        <v>8.47898230088496</v>
      </c>
      <c r="L6" s="303">
        <v>4</v>
      </c>
      <c r="M6" s="18" t="s">
        <v>654</v>
      </c>
      <c r="N6" s="301" t="s">
        <v>650</v>
      </c>
      <c r="O6" s="19">
        <v>2.044</v>
      </c>
      <c r="P6" s="301">
        <v>8750</v>
      </c>
      <c r="Q6" s="302">
        <f t="shared" si="2"/>
        <v>1.7885</v>
      </c>
      <c r="R6" s="305">
        <f t="shared" si="3"/>
        <v>0.00098</v>
      </c>
      <c r="S6" s="300"/>
    </row>
    <row r="7" ht="19.9" customHeight="1" spans="1:19">
      <c r="A7" s="303">
        <v>5</v>
      </c>
      <c r="B7" s="18" t="s">
        <v>654</v>
      </c>
      <c r="C7" s="301" t="s">
        <v>650</v>
      </c>
      <c r="D7" s="306">
        <v>2.044</v>
      </c>
      <c r="E7" s="301">
        <v>8750</v>
      </c>
      <c r="F7" s="302">
        <f t="shared" si="0"/>
        <v>1.7885</v>
      </c>
      <c r="G7" s="305">
        <f t="shared" si="1"/>
        <v>0.00098</v>
      </c>
      <c r="H7" s="300"/>
      <c r="I7" s="9"/>
      <c r="J7">
        <v>1.5826692</v>
      </c>
      <c r="L7" s="299">
        <v>5</v>
      </c>
      <c r="M7" s="18" t="s">
        <v>655</v>
      </c>
      <c r="N7" s="301" t="s">
        <v>650</v>
      </c>
      <c r="O7" s="17">
        <v>3.8325</v>
      </c>
      <c r="P7" s="301">
        <v>3000</v>
      </c>
      <c r="Q7" s="302">
        <f t="shared" si="2"/>
        <v>1.14975</v>
      </c>
      <c r="R7" s="305">
        <f t="shared" si="3"/>
        <v>0.00063</v>
      </c>
      <c r="S7" s="300"/>
    </row>
    <row r="8" ht="19.9" customHeight="1" spans="1:19">
      <c r="A8" s="303">
        <v>6</v>
      </c>
      <c r="B8" s="18" t="s">
        <v>655</v>
      </c>
      <c r="C8" s="301" t="s">
        <v>650</v>
      </c>
      <c r="D8" s="307">
        <v>3.8325</v>
      </c>
      <c r="E8" s="301">
        <v>3000</v>
      </c>
      <c r="F8" s="302">
        <f t="shared" si="0"/>
        <v>1.14975</v>
      </c>
      <c r="G8" s="305">
        <f t="shared" si="1"/>
        <v>0.00063</v>
      </c>
      <c r="H8" s="300"/>
      <c r="I8" s="9"/>
      <c r="J8">
        <v>1.111425</v>
      </c>
      <c r="L8" s="303">
        <v>6</v>
      </c>
      <c r="M8" s="18" t="s">
        <v>656</v>
      </c>
      <c r="N8" s="301" t="s">
        <v>650</v>
      </c>
      <c r="O8" s="17">
        <v>38.325</v>
      </c>
      <c r="P8" s="302">
        <v>950</v>
      </c>
      <c r="Q8" s="302">
        <f t="shared" si="2"/>
        <v>3.640875</v>
      </c>
      <c r="R8" s="305">
        <f t="shared" si="3"/>
        <v>0.001995</v>
      </c>
      <c r="S8" s="300"/>
    </row>
    <row r="9" ht="19.9" customHeight="1" spans="1:19">
      <c r="A9" s="303">
        <v>7</v>
      </c>
      <c r="B9" s="18" t="s">
        <v>656</v>
      </c>
      <c r="C9" s="301" t="s">
        <v>650</v>
      </c>
      <c r="D9" s="307">
        <v>38.325</v>
      </c>
      <c r="E9" s="302">
        <v>950</v>
      </c>
      <c r="F9" s="302">
        <f t="shared" si="0"/>
        <v>3.640875</v>
      </c>
      <c r="G9" s="305">
        <f t="shared" si="1"/>
        <v>0.001995</v>
      </c>
      <c r="H9" s="300"/>
      <c r="I9" s="9"/>
      <c r="J9">
        <v>3.22201327433628</v>
      </c>
      <c r="L9" s="299">
        <v>7</v>
      </c>
      <c r="M9" s="18" t="s">
        <v>657</v>
      </c>
      <c r="N9" s="301" t="s">
        <v>650</v>
      </c>
      <c r="O9" s="19">
        <v>19.1625</v>
      </c>
      <c r="P9" s="302">
        <v>1100</v>
      </c>
      <c r="Q9" s="302">
        <f t="shared" si="2"/>
        <v>2.107875</v>
      </c>
      <c r="R9" s="305">
        <f t="shared" si="3"/>
        <v>0.001155</v>
      </c>
      <c r="S9" s="300"/>
    </row>
    <row r="10" ht="19.9" customHeight="1" spans="1:19">
      <c r="A10" s="303">
        <v>8</v>
      </c>
      <c r="B10" s="18" t="s">
        <v>657</v>
      </c>
      <c r="C10" s="301" t="s">
        <v>650</v>
      </c>
      <c r="D10" s="306">
        <v>19.1625</v>
      </c>
      <c r="E10" s="302">
        <v>1100</v>
      </c>
      <c r="F10" s="302">
        <f t="shared" si="0"/>
        <v>2.107875</v>
      </c>
      <c r="G10" s="305">
        <f t="shared" si="1"/>
        <v>0.001155</v>
      </c>
      <c r="H10" s="300"/>
      <c r="I10" s="9"/>
      <c r="J10">
        <v>1.86537610619469</v>
      </c>
      <c r="L10" s="303">
        <v>8</v>
      </c>
      <c r="M10" s="300" t="s">
        <v>658</v>
      </c>
      <c r="N10" s="301" t="s">
        <v>659</v>
      </c>
      <c r="O10" s="301">
        <v>5.74875</v>
      </c>
      <c r="P10" s="301">
        <v>4</v>
      </c>
      <c r="Q10" s="302">
        <f t="shared" ref="Q10:Q12" si="4">O10*P10</f>
        <v>22.995</v>
      </c>
      <c r="R10" s="302">
        <f t="shared" si="3"/>
        <v>0.0126</v>
      </c>
      <c r="S10" s="300"/>
    </row>
    <row r="11" ht="19.9" customHeight="1" spans="1:19">
      <c r="A11" s="303">
        <v>9</v>
      </c>
      <c r="B11" s="300" t="s">
        <v>658</v>
      </c>
      <c r="C11" s="301" t="s">
        <v>659</v>
      </c>
      <c r="D11" s="308">
        <v>5.74875</v>
      </c>
      <c r="E11" s="301">
        <v>4</v>
      </c>
      <c r="F11" s="302">
        <f t="shared" ref="F11:F13" si="5">D11*E11</f>
        <v>22.995</v>
      </c>
      <c r="G11" s="302">
        <f t="shared" si="1"/>
        <v>0.0126</v>
      </c>
      <c r="H11" s="300"/>
      <c r="I11" s="9">
        <f t="shared" ref="I11:I13" si="6">D11*E11</f>
        <v>22.995</v>
      </c>
      <c r="J11">
        <v>20.120625</v>
      </c>
      <c r="L11" s="299">
        <v>9</v>
      </c>
      <c r="M11" s="300" t="s">
        <v>660</v>
      </c>
      <c r="N11" s="301" t="s">
        <v>661</v>
      </c>
      <c r="O11" s="301">
        <v>0.274</v>
      </c>
      <c r="P11" s="301">
        <v>3.46</v>
      </c>
      <c r="Q11" s="302">
        <f t="shared" si="4"/>
        <v>0.94804</v>
      </c>
      <c r="R11" s="309">
        <f t="shared" si="3"/>
        <v>0.00051947397260274</v>
      </c>
      <c r="S11" s="300"/>
    </row>
    <row r="12" ht="19.9" customHeight="1" spans="1:19">
      <c r="A12" s="303">
        <v>10</v>
      </c>
      <c r="B12" s="300" t="s">
        <v>660</v>
      </c>
      <c r="C12" s="301" t="s">
        <v>661</v>
      </c>
      <c r="D12" s="301">
        <v>0.274</v>
      </c>
      <c r="E12" s="301">
        <v>3.46</v>
      </c>
      <c r="F12" s="302">
        <f t="shared" si="5"/>
        <v>0.94804</v>
      </c>
      <c r="G12" s="309">
        <f t="shared" si="1"/>
        <v>0.00051947397260274</v>
      </c>
      <c r="H12" s="300"/>
      <c r="I12" s="9">
        <f t="shared" si="6"/>
        <v>0.94804</v>
      </c>
      <c r="J12">
        <v>1.14532</v>
      </c>
      <c r="L12" s="303">
        <v>10</v>
      </c>
      <c r="M12" s="300" t="s">
        <v>662</v>
      </c>
      <c r="N12" s="301" t="s">
        <v>663</v>
      </c>
      <c r="O12" s="301">
        <f>1487.2-100.6</f>
        <v>1386.6</v>
      </c>
      <c r="P12" s="301">
        <v>0.68</v>
      </c>
      <c r="Q12" s="302">
        <f t="shared" si="4"/>
        <v>942.888</v>
      </c>
      <c r="R12" s="302">
        <f t="shared" si="3"/>
        <v>0.51665095890411</v>
      </c>
      <c r="S12" s="300"/>
    </row>
    <row r="13" ht="19.9" customHeight="1" spans="1:19">
      <c r="A13" s="303">
        <v>11</v>
      </c>
      <c r="B13" s="300" t="s">
        <v>662</v>
      </c>
      <c r="C13" s="301" t="s">
        <v>663</v>
      </c>
      <c r="D13" s="308">
        <v>1487.2</v>
      </c>
      <c r="E13" s="301">
        <v>0.68</v>
      </c>
      <c r="F13" s="302">
        <f t="shared" si="5"/>
        <v>1011.296</v>
      </c>
      <c r="G13" s="302">
        <f t="shared" si="1"/>
        <v>0.554134794520548</v>
      </c>
      <c r="H13" s="300"/>
      <c r="I13" s="9">
        <f t="shared" si="6"/>
        <v>1011.296</v>
      </c>
      <c r="J13">
        <v>892.32</v>
      </c>
      <c r="L13" s="299">
        <v>11</v>
      </c>
      <c r="M13" s="300" t="s">
        <v>664</v>
      </c>
      <c r="N13" s="301" t="s">
        <v>665</v>
      </c>
      <c r="O13" s="301">
        <v>48</v>
      </c>
      <c r="P13" s="301">
        <v>120000</v>
      </c>
      <c r="Q13" s="302">
        <f>O13*P13/10000</f>
        <v>576</v>
      </c>
      <c r="R13" s="302">
        <f t="shared" si="3"/>
        <v>0.315616438356164</v>
      </c>
      <c r="S13" s="310"/>
    </row>
    <row r="14" ht="19.9" customHeight="1" spans="1:19">
      <c r="A14" s="303">
        <v>12</v>
      </c>
      <c r="B14" s="300" t="s">
        <v>664</v>
      </c>
      <c r="C14" s="301" t="s">
        <v>665</v>
      </c>
      <c r="D14" s="301">
        <v>51</v>
      </c>
      <c r="E14" s="301">
        <v>120000</v>
      </c>
      <c r="F14" s="302">
        <f>D14*E14/10000</f>
        <v>612</v>
      </c>
      <c r="G14" s="302">
        <f t="shared" si="1"/>
        <v>0.335342465753425</v>
      </c>
      <c r="H14" s="310"/>
      <c r="I14" s="9">
        <f>D14*E14/10000</f>
        <v>612</v>
      </c>
      <c r="J14">
        <v>612</v>
      </c>
      <c r="L14" s="303">
        <v>12</v>
      </c>
      <c r="M14" s="300" t="s">
        <v>666</v>
      </c>
      <c r="N14" s="301" t="s">
        <v>650</v>
      </c>
      <c r="O14" s="302">
        <v>2689.47368421053</v>
      </c>
      <c r="P14" s="301">
        <v>70</v>
      </c>
      <c r="Q14" s="302">
        <f>O14*P14/10000</f>
        <v>18.8263157894737</v>
      </c>
      <c r="R14" s="309">
        <f t="shared" si="3"/>
        <v>0.0103157894736842</v>
      </c>
      <c r="S14" s="310"/>
    </row>
    <row r="15" ht="19.9" customHeight="1" spans="1:19">
      <c r="A15" s="303">
        <v>13</v>
      </c>
      <c r="B15" s="300" t="s">
        <v>666</v>
      </c>
      <c r="C15" s="301" t="s">
        <v>650</v>
      </c>
      <c r="D15" s="302">
        <v>2689.47368421053</v>
      </c>
      <c r="E15" s="301">
        <v>70</v>
      </c>
      <c r="F15" s="302">
        <f>D15*E15/10000</f>
        <v>18.8263157894737</v>
      </c>
      <c r="G15" s="309">
        <f t="shared" si="1"/>
        <v>0.0103157894736842</v>
      </c>
      <c r="H15" s="310"/>
      <c r="I15" s="9">
        <f>D15*E15/10000</f>
        <v>18.8263157894737</v>
      </c>
      <c r="J15">
        <v>18.8263157894737</v>
      </c>
      <c r="L15" s="299">
        <v>13</v>
      </c>
      <c r="M15" s="300" t="s">
        <v>677</v>
      </c>
      <c r="N15" s="311"/>
      <c r="O15" s="311"/>
      <c r="P15" s="311"/>
      <c r="Q15" s="302">
        <v>1218.056318</v>
      </c>
      <c r="R15" s="302">
        <f t="shared" si="3"/>
        <v>0.667428119452055</v>
      </c>
      <c r="S15" s="316" t="s">
        <v>678</v>
      </c>
    </row>
    <row r="16" ht="43.15" customHeight="1" spans="1:19">
      <c r="A16" s="303">
        <v>14</v>
      </c>
      <c r="B16" s="300" t="s">
        <v>667</v>
      </c>
      <c r="C16" s="301"/>
      <c r="D16" s="302"/>
      <c r="E16" s="301"/>
      <c r="F16" s="302">
        <v>159</v>
      </c>
      <c r="G16" s="309">
        <f t="shared" si="1"/>
        <v>0.0871232876712329</v>
      </c>
      <c r="H16" s="310"/>
      <c r="I16" s="9"/>
      <c r="J16">
        <v>159</v>
      </c>
      <c r="L16" s="303">
        <v>14</v>
      </c>
      <c r="M16" s="300" t="s">
        <v>669</v>
      </c>
      <c r="N16" s="311"/>
      <c r="O16" s="311"/>
      <c r="P16" s="311"/>
      <c r="Q16" s="302">
        <v>637.2502746</v>
      </c>
      <c r="R16" s="302">
        <f t="shared" si="3"/>
        <v>0.349178232657534</v>
      </c>
      <c r="S16" s="310"/>
    </row>
    <row r="17" ht="19.9" customHeight="1" spans="1:19">
      <c r="A17" s="303">
        <v>15</v>
      </c>
      <c r="B17" s="300" t="s">
        <v>668</v>
      </c>
      <c r="C17" s="311"/>
      <c r="D17" s="311"/>
      <c r="E17" s="311"/>
      <c r="F17" s="302">
        <v>1425.701488</v>
      </c>
      <c r="G17" s="302">
        <f t="shared" si="1"/>
        <v>0.781206294794521</v>
      </c>
      <c r="H17" s="310"/>
      <c r="I17">
        <f>F17</f>
        <v>1425.701488</v>
      </c>
      <c r="J17">
        <v>1425.701488</v>
      </c>
      <c r="L17" s="311"/>
      <c r="M17" s="300" t="s">
        <v>12</v>
      </c>
      <c r="N17" s="311"/>
      <c r="O17" s="311"/>
      <c r="P17" s="311"/>
      <c r="Q17" s="302">
        <f>SUM(Q3:Q16)</f>
        <v>3868.12219838947</v>
      </c>
      <c r="R17" s="302">
        <f t="shared" si="3"/>
        <v>2.11951901281615</v>
      </c>
      <c r="S17" s="310"/>
    </row>
    <row r="18" ht="19.9" customHeight="1" spans="1:10">
      <c r="A18" s="312">
        <v>16</v>
      </c>
      <c r="B18" s="300" t="s">
        <v>669</v>
      </c>
      <c r="C18" s="311"/>
      <c r="D18" s="311"/>
      <c r="E18" s="311"/>
      <c r="F18" s="302">
        <v>744.0790781</v>
      </c>
      <c r="G18" s="302">
        <f t="shared" si="1"/>
        <v>0.407714563342466</v>
      </c>
      <c r="H18" s="310"/>
      <c r="I18">
        <f>F18</f>
        <v>744.0790781</v>
      </c>
      <c r="J18">
        <v>744.0790781</v>
      </c>
    </row>
    <row r="19" spans="1:10">
      <c r="A19" s="311"/>
      <c r="B19" s="300" t="s">
        <v>12</v>
      </c>
      <c r="C19" s="311"/>
      <c r="D19" s="311"/>
      <c r="E19" s="311"/>
      <c r="F19" s="302">
        <f>SUM(F3:F18)</f>
        <v>4446.00417188947</v>
      </c>
      <c r="G19" s="302">
        <f t="shared" si="1"/>
        <v>2.43616666952848</v>
      </c>
      <c r="H19" s="310"/>
      <c r="I19" s="300">
        <f>SUM(I3:I18)</f>
        <v>4162.97717188947</v>
      </c>
      <c r="J19">
        <f>SUM(J3:J18)</f>
        <v>4272.67022377089</v>
      </c>
    </row>
    <row r="21" ht="18.75" spans="12:19">
      <c r="L21" s="296" t="s">
        <v>679</v>
      </c>
      <c r="M21" s="296"/>
      <c r="N21" s="296"/>
      <c r="O21" s="296"/>
      <c r="P21" s="296"/>
      <c r="Q21" s="296"/>
      <c r="R21" s="296"/>
      <c r="S21" s="296"/>
    </row>
    <row r="22" ht="42.75" spans="12:19">
      <c r="L22" s="297" t="s">
        <v>2</v>
      </c>
      <c r="M22" s="298" t="s">
        <v>3</v>
      </c>
      <c r="N22" s="297" t="s">
        <v>13</v>
      </c>
      <c r="O22" s="297" t="s">
        <v>645</v>
      </c>
      <c r="P22" s="297" t="s">
        <v>646</v>
      </c>
      <c r="Q22" s="297" t="s">
        <v>647</v>
      </c>
      <c r="R22" s="297" t="s">
        <v>648</v>
      </c>
      <c r="S22" s="298" t="s">
        <v>7</v>
      </c>
    </row>
    <row r="23" spans="12:19">
      <c r="L23" s="301">
        <v>1</v>
      </c>
      <c r="M23" s="300" t="s">
        <v>662</v>
      </c>
      <c r="N23" s="301" t="s">
        <v>663</v>
      </c>
      <c r="O23" s="301">
        <v>100.6</v>
      </c>
      <c r="P23" s="301">
        <v>0.68</v>
      </c>
      <c r="Q23" s="302">
        <f>O23*P23</f>
        <v>68.408</v>
      </c>
      <c r="R23" s="302">
        <f t="shared" ref="R23:R27" si="7">Q23/1825</f>
        <v>0.0374838356164384</v>
      </c>
      <c r="S23" s="300"/>
    </row>
    <row r="24" spans="12:19">
      <c r="L24" s="301">
        <v>2</v>
      </c>
      <c r="M24" s="300" t="s">
        <v>664</v>
      </c>
      <c r="N24" s="301" t="s">
        <v>665</v>
      </c>
      <c r="O24" s="301">
        <v>3</v>
      </c>
      <c r="P24" s="301">
        <v>120000</v>
      </c>
      <c r="Q24" s="302">
        <f>O24*P24/10000</f>
        <v>36</v>
      </c>
      <c r="R24" s="302">
        <f t="shared" si="7"/>
        <v>0.0197260273972603</v>
      </c>
      <c r="S24" s="300"/>
    </row>
    <row r="25" ht="71.25" spans="12:19">
      <c r="L25" s="301">
        <v>3</v>
      </c>
      <c r="M25" s="300" t="s">
        <v>668</v>
      </c>
      <c r="N25" s="311"/>
      <c r="O25" s="311"/>
      <c r="P25" s="311"/>
      <c r="Q25" s="302">
        <v>176.186183</v>
      </c>
      <c r="R25" s="302">
        <f t="shared" si="7"/>
        <v>0.0965403742465753</v>
      </c>
      <c r="S25" s="300"/>
    </row>
    <row r="26" spans="12:19">
      <c r="L26" s="301">
        <v>4</v>
      </c>
      <c r="M26" s="300" t="s">
        <v>669</v>
      </c>
      <c r="N26" s="311"/>
      <c r="O26" s="311"/>
      <c r="P26" s="311"/>
      <c r="Q26" s="317">
        <v>61.87303269892</v>
      </c>
      <c r="R26" s="302">
        <f t="shared" si="7"/>
        <v>0.0339030316158466</v>
      </c>
      <c r="S26" s="300"/>
    </row>
    <row r="27" spans="12:19">
      <c r="L27" s="311"/>
      <c r="M27" s="300" t="s">
        <v>12</v>
      </c>
      <c r="N27" s="311"/>
      <c r="O27" s="311"/>
      <c r="P27" s="311"/>
      <c r="Q27" s="302">
        <f>SUM(Q23:Q26)</f>
        <v>342.46721569892</v>
      </c>
      <c r="R27" s="302">
        <f t="shared" si="7"/>
        <v>0.187653268876121</v>
      </c>
      <c r="S27" s="300"/>
    </row>
    <row r="29" spans="3:5">
      <c r="C29" s="313"/>
      <c r="E29" s="314"/>
    </row>
    <row r="30" ht="18.75" spans="5:19">
      <c r="E30" s="314"/>
      <c r="L30" s="296" t="s">
        <v>680</v>
      </c>
      <c r="M30" s="296"/>
      <c r="N30" s="296"/>
      <c r="O30" s="296"/>
      <c r="P30" s="296"/>
      <c r="Q30" s="296"/>
      <c r="R30" s="296"/>
      <c r="S30" s="296"/>
    </row>
    <row r="31" ht="42.75" spans="5:19">
      <c r="E31" s="314"/>
      <c r="H31" t="s">
        <v>681</v>
      </c>
      <c r="I31" t="e">
        <f>投资拆分!B15</f>
        <v>#REF!</v>
      </c>
      <c r="L31" s="297" t="s">
        <v>2</v>
      </c>
      <c r="M31" s="298" t="s">
        <v>3</v>
      </c>
      <c r="N31" s="297" t="s">
        <v>13</v>
      </c>
      <c r="O31" s="297" t="s">
        <v>645</v>
      </c>
      <c r="P31" s="297" t="s">
        <v>646</v>
      </c>
      <c r="Q31" s="297" t="s">
        <v>647</v>
      </c>
      <c r="R31" s="297" t="s">
        <v>648</v>
      </c>
      <c r="S31" s="298" t="s">
        <v>7</v>
      </c>
    </row>
    <row r="32" spans="3:19">
      <c r="C32" s="313"/>
      <c r="E32" s="314"/>
      <c r="H32" t="s">
        <v>682</v>
      </c>
      <c r="I32" t="e">
        <f>I31-I33</f>
        <v>#REF!</v>
      </c>
      <c r="J32" s="2" t="e">
        <f>I32/I31</f>
        <v>#REF!</v>
      </c>
      <c r="L32" s="301">
        <v>1</v>
      </c>
      <c r="M32" s="300" t="s">
        <v>662</v>
      </c>
      <c r="N32" s="301" t="s">
        <v>663</v>
      </c>
      <c r="O32" s="301">
        <v>100.6</v>
      </c>
      <c r="P32" s="301">
        <v>0.68</v>
      </c>
      <c r="Q32" s="302">
        <f>O32*P32</f>
        <v>68.408</v>
      </c>
      <c r="R32" s="302">
        <f>Q32/1825</f>
        <v>0.0374838356164384</v>
      </c>
      <c r="S32" s="300"/>
    </row>
    <row r="33" spans="5:19">
      <c r="E33" s="314"/>
      <c r="H33" t="s">
        <v>683</v>
      </c>
      <c r="I33" t="e">
        <f>#REF!</f>
        <v>#REF!</v>
      </c>
      <c r="J33" s="2" t="e">
        <f>I33/I31</f>
        <v>#REF!</v>
      </c>
      <c r="L33" s="301">
        <v>2</v>
      </c>
      <c r="M33" s="300" t="s">
        <v>664</v>
      </c>
      <c r="N33" s="301" t="s">
        <v>665</v>
      </c>
      <c r="O33" s="301">
        <v>3</v>
      </c>
      <c r="P33" s="301">
        <v>120000</v>
      </c>
      <c r="Q33" s="302">
        <f>O33*P33/10000</f>
        <v>36</v>
      </c>
      <c r="R33" s="302">
        <f>Q33/1825</f>
        <v>0.0197260273972603</v>
      </c>
      <c r="S33" s="300"/>
    </row>
    <row r="34" ht="42.75" spans="5:19">
      <c r="E34" s="314"/>
      <c r="H34" t="s">
        <v>684</v>
      </c>
      <c r="I34" t="e">
        <f>投资拆分!C15+投资拆分!D15</f>
        <v>#REF!</v>
      </c>
      <c r="L34" s="301">
        <v>3</v>
      </c>
      <c r="M34" s="300" t="s">
        <v>685</v>
      </c>
      <c r="N34" s="311"/>
      <c r="O34" s="311"/>
      <c r="P34" s="311"/>
      <c r="Q34" s="302">
        <v>37.05</v>
      </c>
      <c r="R34" s="302">
        <f>Q34/1825</f>
        <v>0.0203013698630137</v>
      </c>
      <c r="S34" s="300" t="s">
        <v>678</v>
      </c>
    </row>
    <row r="35" ht="28.5" spans="5:19">
      <c r="E35" s="314"/>
      <c r="H35" t="s">
        <v>686</v>
      </c>
      <c r="I35" t="e">
        <f>I34*J33</f>
        <v>#REF!</v>
      </c>
      <c r="L35" s="301"/>
      <c r="M35" s="300" t="s">
        <v>687</v>
      </c>
      <c r="N35" s="311" t="s">
        <v>98</v>
      </c>
      <c r="O35" s="311">
        <v>4933</v>
      </c>
      <c r="P35" s="311">
        <v>76</v>
      </c>
      <c r="Q35" s="318">
        <f>O35*P35/10000</f>
        <v>37.4908</v>
      </c>
      <c r="R35" s="302"/>
      <c r="S35" s="300"/>
    </row>
    <row r="36" spans="5:19">
      <c r="E36" s="314"/>
      <c r="K36" t="s">
        <v>688</v>
      </c>
      <c r="L36" s="301">
        <v>4</v>
      </c>
      <c r="M36" s="300" t="s">
        <v>669</v>
      </c>
      <c r="N36" s="311"/>
      <c r="O36" s="311"/>
      <c r="P36" s="311"/>
      <c r="Q36" s="319">
        <v>53.95222494</v>
      </c>
      <c r="R36" s="302">
        <f>Q36/1825</f>
        <v>0.0295628629808219</v>
      </c>
      <c r="S36" s="300"/>
    </row>
    <row r="37" spans="3:19">
      <c r="C37" s="313"/>
      <c r="E37" s="314"/>
      <c r="H37" t="s">
        <v>689</v>
      </c>
      <c r="I37" t="e">
        <f>#REF!</f>
        <v>#REF!</v>
      </c>
      <c r="J37" s="315">
        <v>0.09</v>
      </c>
      <c r="K37" s="1" t="e">
        <f>I37/(1+J37)*J37</f>
        <v>#REF!</v>
      </c>
      <c r="L37" s="311"/>
      <c r="M37" s="300" t="s">
        <v>12</v>
      </c>
      <c r="N37" s="311"/>
      <c r="O37" s="311"/>
      <c r="P37" s="311"/>
      <c r="Q37" s="302">
        <f>SUM(Q32:Q36)</f>
        <v>232.90102494</v>
      </c>
      <c r="R37" s="302">
        <f>Q37/1825</f>
        <v>0.127616999967123</v>
      </c>
      <c r="S37" s="300"/>
    </row>
    <row r="38" spans="5:11">
      <c r="E38" s="314"/>
      <c r="H38" t="s">
        <v>9</v>
      </c>
      <c r="I38" t="e">
        <f>#REF!+#REF!</f>
        <v>#REF!</v>
      </c>
      <c r="J38" s="315">
        <v>0.13</v>
      </c>
      <c r="K38" s="1" t="e">
        <f>I38/(1+J38)*J38</f>
        <v>#REF!</v>
      </c>
    </row>
    <row r="40" spans="8:9">
      <c r="H40" t="s">
        <v>690</v>
      </c>
      <c r="I40" s="9" t="e">
        <f>I33+I35-K37-K38</f>
        <v>#REF!</v>
      </c>
    </row>
  </sheetData>
  <mergeCells count="4">
    <mergeCell ref="A1:H1"/>
    <mergeCell ref="L1:S1"/>
    <mergeCell ref="L21:S21"/>
    <mergeCell ref="L30:S30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D2:M36"/>
  <sheetViews>
    <sheetView topLeftCell="A4" workbookViewId="0">
      <selection activeCell="D19" sqref="D19"/>
    </sheetView>
  </sheetViews>
  <sheetFormatPr defaultColWidth="9" defaultRowHeight="14.25"/>
  <cols>
    <col min="5" max="5" width="28.5" customWidth="1"/>
    <col min="8" max="8" width="9.33333333333333"/>
    <col min="9" max="9" width="13.75"/>
    <col min="13" max="13" width="12.5833333333333"/>
  </cols>
  <sheetData>
    <row r="2" spans="7:8">
      <c r="G2" t="s">
        <v>691</v>
      </c>
      <c r="H2" t="s">
        <v>692</v>
      </c>
    </row>
    <row r="3" spans="4:9">
      <c r="D3" s="18">
        <f>G3</f>
        <v>18533</v>
      </c>
      <c r="E3" t="s">
        <v>693</v>
      </c>
      <c r="G3">
        <v>18533</v>
      </c>
      <c r="H3" s="1">
        <f>35.86*1.35</f>
        <v>48.411</v>
      </c>
      <c r="I3" s="1">
        <f>G3*H3/10000</f>
        <v>89.7201063</v>
      </c>
    </row>
    <row r="4" spans="4:9">
      <c r="D4" s="18">
        <f>G4</f>
        <v>411800</v>
      </c>
      <c r="E4" t="s">
        <v>694</v>
      </c>
      <c r="G4">
        <f>411800</f>
        <v>411800</v>
      </c>
      <c r="H4" s="9">
        <f>5.12*1.35</f>
        <v>6.912</v>
      </c>
      <c r="I4" s="1">
        <f>G4*H4/10000</f>
        <v>284.63616</v>
      </c>
    </row>
    <row r="5" spans="4:9">
      <c r="D5" s="18">
        <f>G5</f>
        <v>288270</v>
      </c>
      <c r="E5" t="s">
        <v>695</v>
      </c>
      <c r="G5">
        <v>288270</v>
      </c>
      <c r="H5" s="10">
        <v>58</v>
      </c>
      <c r="I5" s="1">
        <f>G5*H5/10000</f>
        <v>1671.966</v>
      </c>
    </row>
    <row r="6" spans="4:9">
      <c r="D6" s="17">
        <f>G6+G7</f>
        <v>142063</v>
      </c>
      <c r="E6" t="s">
        <v>696</v>
      </c>
      <c r="G6">
        <v>16042</v>
      </c>
      <c r="H6" s="9">
        <f>7.95*1.35</f>
        <v>10.7325</v>
      </c>
      <c r="I6" s="1">
        <f>G6*H6/10000</f>
        <v>17.2170765</v>
      </c>
    </row>
    <row r="7" spans="4:9">
      <c r="D7" s="17"/>
      <c r="E7" t="s">
        <v>697</v>
      </c>
      <c r="G7">
        <v>126021</v>
      </c>
      <c r="H7" s="9">
        <f>7.95*1.35</f>
        <v>10.7325</v>
      </c>
      <c r="I7" s="1">
        <f>G7*H7/10000</f>
        <v>135.25203825</v>
      </c>
    </row>
    <row r="9" spans="9:13">
      <c r="I9" s="1">
        <f>SUM(I3:I8)</f>
        <v>2198.79138105</v>
      </c>
      <c r="K9">
        <f>G3+G4</f>
        <v>430333</v>
      </c>
      <c r="M9" s="1">
        <f>I9/K9*10000</f>
        <v>51.0951142731327</v>
      </c>
    </row>
    <row r="34" spans="5:5">
      <c r="E34">
        <v>14</v>
      </c>
    </row>
    <row r="35" spans="4:5">
      <c r="D35">
        <v>14250</v>
      </c>
      <c r="E35">
        <v>16.5</v>
      </c>
    </row>
    <row r="36" spans="4:5">
      <c r="D36">
        <v>11750</v>
      </c>
      <c r="E36">
        <v>18</v>
      </c>
    </row>
  </sheetData>
  <mergeCells count="1">
    <mergeCell ref="D6:D7"/>
  </mergeCells>
  <pageMargins left="0.75" right="0.75" top="1" bottom="1" header="0.5" footer="0.5"/>
  <pageSetup paperSize="9" orientation="portrait"/>
  <headerFooter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7"/>
  <sheetViews>
    <sheetView workbookViewId="0">
      <selection activeCell="A54" sqref="$A54:$XFD55"/>
    </sheetView>
  </sheetViews>
  <sheetFormatPr defaultColWidth="9" defaultRowHeight="13.5"/>
  <cols>
    <col min="1" max="1" width="14.25" style="284" customWidth="1"/>
    <col min="2" max="2" width="29.25" style="46" customWidth="1"/>
    <col min="3" max="3" width="16.75" style="47" customWidth="1"/>
    <col min="4" max="4" width="16.5833333333333" style="47" customWidth="1"/>
    <col min="5" max="5" width="13.3333333333333" style="47" customWidth="1"/>
    <col min="6" max="6" width="8.58333333333333" style="46" customWidth="1"/>
    <col min="7" max="7" width="16.8333333333333" style="48" customWidth="1"/>
    <col min="8" max="8" width="9.08333333333333" style="49" customWidth="1"/>
    <col min="9" max="9" width="5.25" style="46" customWidth="1"/>
    <col min="10" max="10" width="9" style="46" customWidth="1"/>
    <col min="11" max="11" width="13.0833333333333" style="48" customWidth="1"/>
    <col min="12" max="12" width="18.8333333333333" style="46" customWidth="1"/>
    <col min="13" max="14" width="14.0833333333333" style="46" hidden="1" customWidth="1"/>
    <col min="15" max="15" width="17.25" style="46" hidden="1" customWidth="1"/>
    <col min="16" max="17" width="12.5833333333333" style="46" hidden="1" customWidth="1"/>
    <col min="18" max="18" width="9" style="46"/>
    <col min="19" max="19" width="14.0833333333333" style="46"/>
    <col min="20" max="16384" width="9" style="46"/>
  </cols>
  <sheetData>
    <row r="1" ht="34.5" customHeight="1" spans="1:12">
      <c r="A1" s="50" t="s">
        <v>698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ht="31.5" customHeight="1" spans="1:15">
      <c r="A2" s="285" t="s">
        <v>699</v>
      </c>
      <c r="B2" s="44"/>
      <c r="C2" s="286"/>
      <c r="D2" s="286"/>
      <c r="E2" s="286"/>
      <c r="F2" s="44"/>
      <c r="G2" s="44"/>
      <c r="H2" s="44"/>
      <c r="I2" s="44"/>
      <c r="J2" s="44"/>
      <c r="K2" s="44"/>
      <c r="L2" s="44"/>
      <c r="M2" s="46" t="s">
        <v>700</v>
      </c>
      <c r="N2" s="46" t="s">
        <v>701</v>
      </c>
      <c r="O2" s="46" t="s">
        <v>702</v>
      </c>
    </row>
    <row r="3" ht="21.75" customHeight="1" spans="1:16">
      <c r="A3" s="287" t="s">
        <v>2</v>
      </c>
      <c r="B3" s="51" t="s">
        <v>3</v>
      </c>
      <c r="C3" s="52" t="s">
        <v>703</v>
      </c>
      <c r="D3" s="52"/>
      <c r="E3" s="52"/>
      <c r="F3" s="52"/>
      <c r="G3" s="52"/>
      <c r="H3" s="51" t="s">
        <v>5</v>
      </c>
      <c r="I3" s="52" t="s">
        <v>6</v>
      </c>
      <c r="J3" s="52"/>
      <c r="K3" s="52"/>
      <c r="L3" s="55" t="s">
        <v>7</v>
      </c>
      <c r="M3" s="46">
        <v>5.73846153846154</v>
      </c>
      <c r="N3" s="46">
        <v>7.46</v>
      </c>
      <c r="O3" s="46">
        <v>42305.93</v>
      </c>
      <c r="P3" s="46">
        <f>O3-C5</f>
        <v>42305.93</v>
      </c>
    </row>
    <row r="4" ht="27" spans="1:16">
      <c r="A4" s="287"/>
      <c r="B4" s="51"/>
      <c r="C4" s="53" t="s">
        <v>8</v>
      </c>
      <c r="D4" s="52" t="s">
        <v>9</v>
      </c>
      <c r="E4" s="52" t="s">
        <v>10</v>
      </c>
      <c r="F4" s="54" t="s">
        <v>11</v>
      </c>
      <c r="G4" s="53" t="s">
        <v>12</v>
      </c>
      <c r="H4" s="51"/>
      <c r="I4" s="52" t="s">
        <v>13</v>
      </c>
      <c r="J4" s="52" t="s">
        <v>14</v>
      </c>
      <c r="K4" s="53" t="s">
        <v>15</v>
      </c>
      <c r="L4" s="55"/>
      <c r="M4" s="46">
        <f>D5+E5</f>
        <v>10910</v>
      </c>
      <c r="O4" s="46">
        <v>15110</v>
      </c>
      <c r="P4" s="46">
        <f>D5+E5-O4</f>
        <v>-4200</v>
      </c>
    </row>
    <row r="5" ht="27.75" customHeight="1" spans="1:15">
      <c r="A5" s="51" t="s">
        <v>16</v>
      </c>
      <c r="B5" s="55" t="s">
        <v>17</v>
      </c>
      <c r="C5" s="56">
        <f>C6+C7</f>
        <v>0</v>
      </c>
      <c r="D5" s="56">
        <f>D6+D7</f>
        <v>9273.5</v>
      </c>
      <c r="E5" s="56">
        <f>E6+E7</f>
        <v>1636.5</v>
      </c>
      <c r="F5" s="57"/>
      <c r="G5" s="58">
        <f>SUM(C5:F5)</f>
        <v>10910</v>
      </c>
      <c r="H5" s="59">
        <f ca="1">G5/$G$49</f>
        <v>0.776511469462304</v>
      </c>
      <c r="I5" s="65" t="s">
        <v>18</v>
      </c>
      <c r="J5" s="51">
        <v>50000</v>
      </c>
      <c r="K5" s="77">
        <f>G5/J5*10000</f>
        <v>2182</v>
      </c>
      <c r="L5" s="78"/>
      <c r="M5" s="92">
        <f>G5+'[5]项目总投资估算表 (2)'!$G$5</f>
        <v>16410.535525</v>
      </c>
      <c r="O5" s="92"/>
    </row>
    <row r="6" s="43" customFormat="1" ht="14.25" spans="1:12">
      <c r="A6" s="60">
        <v>1.1</v>
      </c>
      <c r="B6" s="61" t="s">
        <v>19</v>
      </c>
      <c r="C6" s="62"/>
      <c r="D6" s="62">
        <v>8253.5</v>
      </c>
      <c r="E6" s="62">
        <v>1456.5</v>
      </c>
      <c r="F6" s="63"/>
      <c r="G6" s="63">
        <f>SUM(C6:F6)</f>
        <v>9710</v>
      </c>
      <c r="H6" s="64"/>
      <c r="I6" s="64"/>
      <c r="J6" s="64"/>
      <c r="K6" s="83"/>
      <c r="L6" s="81"/>
    </row>
    <row r="7" s="43" customFormat="1" ht="14.25" spans="1:12">
      <c r="A7" s="60">
        <v>1.2</v>
      </c>
      <c r="B7" s="61" t="s">
        <v>704</v>
      </c>
      <c r="C7" s="62"/>
      <c r="D7" s="62">
        <v>1020</v>
      </c>
      <c r="E7" s="62">
        <v>180</v>
      </c>
      <c r="F7" s="63"/>
      <c r="G7" s="63">
        <f>SUM(C7:F7)</f>
        <v>1200</v>
      </c>
      <c r="H7" s="64"/>
      <c r="I7" s="64"/>
      <c r="J7" s="64"/>
      <c r="K7" s="83"/>
      <c r="L7" s="81"/>
    </row>
    <row r="8" ht="27.75" hidden="1" customHeight="1" spans="1:15">
      <c r="A8" s="51"/>
      <c r="B8" s="55"/>
      <c r="C8" s="56"/>
      <c r="D8" s="56"/>
      <c r="E8" s="56"/>
      <c r="F8" s="57"/>
      <c r="G8" s="58"/>
      <c r="H8" s="59"/>
      <c r="I8" s="65"/>
      <c r="J8" s="51"/>
      <c r="K8" s="77"/>
      <c r="L8" s="78"/>
      <c r="M8" s="92"/>
      <c r="O8" s="92"/>
    </row>
    <row r="9" s="44" customFormat="1" ht="21.75" customHeight="1" spans="1:19">
      <c r="A9" s="65" t="s">
        <v>124</v>
      </c>
      <c r="B9" s="55" t="s">
        <v>125</v>
      </c>
      <c r="C9" s="73"/>
      <c r="D9" s="73"/>
      <c r="E9" s="73"/>
      <c r="F9" s="74"/>
      <c r="G9" s="75">
        <f ca="1">SUM(G10:G44)</f>
        <v>1878.85911241087</v>
      </c>
      <c r="H9" s="59">
        <f ca="1">G9/$G$49</f>
        <v>0.133726457405206</v>
      </c>
      <c r="I9" s="51"/>
      <c r="J9" s="51"/>
      <c r="K9" s="56"/>
      <c r="L9" s="66"/>
      <c r="M9" s="85">
        <f ca="1">G9-G10-F32-F33</f>
        <v>1846.06551241087</v>
      </c>
      <c r="R9" s="44" t="s">
        <v>705</v>
      </c>
      <c r="S9" s="85">
        <f ca="1">G9-F32-F33</f>
        <v>1846.06551241087</v>
      </c>
    </row>
    <row r="10" s="44" customFormat="1" ht="21.75" hidden="1" customHeight="1" spans="1:19">
      <c r="A10" s="65">
        <v>2.1</v>
      </c>
      <c r="B10" s="66" t="s">
        <v>128</v>
      </c>
      <c r="C10" s="65"/>
      <c r="D10" s="65"/>
      <c r="E10" s="65"/>
      <c r="F10" s="63">
        <v>0</v>
      </c>
      <c r="G10" s="63">
        <f t="shared" ref="G10:G43" si="0">F10</f>
        <v>0</v>
      </c>
      <c r="H10" s="65"/>
      <c r="I10" s="65"/>
      <c r="J10" s="65"/>
      <c r="K10" s="65"/>
      <c r="L10" s="66"/>
      <c r="M10" s="44">
        <f>G10</f>
        <v>0</v>
      </c>
      <c r="N10" s="44" t="s">
        <v>706</v>
      </c>
      <c r="O10" s="44" t="s">
        <v>707</v>
      </c>
      <c r="R10" s="44" t="s">
        <v>633</v>
      </c>
      <c r="S10" s="85">
        <f>F32+F33</f>
        <v>32.7936</v>
      </c>
    </row>
    <row r="11" s="44" customFormat="1" ht="21.75" hidden="1" customHeight="1" spans="1:15">
      <c r="A11" s="65">
        <v>2.2</v>
      </c>
      <c r="B11" s="66" t="s">
        <v>137</v>
      </c>
      <c r="C11" s="65"/>
      <c r="D11" s="65"/>
      <c r="E11" s="65"/>
      <c r="F11" s="63">
        <f ca="1">'2期（二类费）'!C2</f>
        <v>180.500178414037</v>
      </c>
      <c r="G11" s="63">
        <f ca="1" t="shared" si="0"/>
        <v>180.500178414037</v>
      </c>
      <c r="H11" s="65"/>
      <c r="I11" s="65"/>
      <c r="J11" s="65"/>
      <c r="K11" s="65"/>
      <c r="L11" s="66" t="s">
        <v>138</v>
      </c>
      <c r="M11" s="85">
        <f>F32+F33</f>
        <v>32.7936</v>
      </c>
      <c r="N11" s="44" t="s">
        <v>127</v>
      </c>
      <c r="O11" s="44" t="s">
        <v>708</v>
      </c>
    </row>
    <row r="12" s="44" customFormat="1" ht="21.75" hidden="1" customHeight="1" spans="1:12">
      <c r="A12" s="65">
        <v>2.3</v>
      </c>
      <c r="B12" s="66" t="s">
        <v>139</v>
      </c>
      <c r="C12" s="65"/>
      <c r="D12" s="65"/>
      <c r="E12" s="65"/>
      <c r="F12" s="63">
        <f>'2期（二类费）'!C82</f>
        <v>377.9383</v>
      </c>
      <c r="G12" s="63">
        <f t="shared" si="0"/>
        <v>377.9383</v>
      </c>
      <c r="H12" s="65"/>
      <c r="I12" s="65"/>
      <c r="J12" s="65"/>
      <c r="K12" s="65"/>
      <c r="L12" s="66" t="s">
        <v>140</v>
      </c>
    </row>
    <row r="13" s="44" customFormat="1" ht="21.75" hidden="1" customHeight="1" spans="1:12">
      <c r="A13" s="65">
        <v>2.4</v>
      </c>
      <c r="B13" s="66" t="s">
        <v>141</v>
      </c>
      <c r="C13" s="65"/>
      <c r="D13" s="65"/>
      <c r="E13" s="65"/>
      <c r="F13" s="63">
        <f>G5*1.1%</f>
        <v>120.01</v>
      </c>
      <c r="G13" s="63">
        <f t="shared" si="0"/>
        <v>120.01</v>
      </c>
      <c r="H13" s="65"/>
      <c r="I13" s="65"/>
      <c r="J13" s="65"/>
      <c r="K13" s="65"/>
      <c r="L13" s="66" t="s">
        <v>140</v>
      </c>
    </row>
    <row r="14" s="44" customFormat="1" ht="21.75" hidden="1" customHeight="1" spans="1:12">
      <c r="A14" s="65">
        <v>2.5</v>
      </c>
      <c r="B14" s="66" t="s">
        <v>709</v>
      </c>
      <c r="C14" s="65"/>
      <c r="D14" s="65"/>
      <c r="E14" s="65"/>
      <c r="F14" s="63">
        <f>F12*10%</f>
        <v>37.79383</v>
      </c>
      <c r="G14" s="63">
        <f t="shared" si="0"/>
        <v>37.79383</v>
      </c>
      <c r="H14" s="65"/>
      <c r="I14" s="65"/>
      <c r="J14" s="65"/>
      <c r="K14" s="65"/>
      <c r="L14" s="66"/>
    </row>
    <row r="15" s="44" customFormat="1" ht="21.75" hidden="1" customHeight="1" spans="1:12">
      <c r="A15" s="65">
        <v>2.6</v>
      </c>
      <c r="B15" s="66" t="s">
        <v>143</v>
      </c>
      <c r="C15" s="65"/>
      <c r="D15" s="65"/>
      <c r="E15" s="65"/>
      <c r="F15" s="63">
        <f>F12*8%</f>
        <v>30.235064</v>
      </c>
      <c r="G15" s="63">
        <f t="shared" si="0"/>
        <v>30.235064</v>
      </c>
      <c r="H15" s="65"/>
      <c r="I15" s="65"/>
      <c r="J15" s="65"/>
      <c r="K15" s="65"/>
      <c r="L15" s="66"/>
    </row>
    <row r="16" s="44" customFormat="1" ht="21.75" hidden="1" customHeight="1" spans="1:12">
      <c r="A16" s="65">
        <v>2.7</v>
      </c>
      <c r="B16" s="288" t="s">
        <v>600</v>
      </c>
      <c r="C16" s="65"/>
      <c r="D16" s="65"/>
      <c r="E16" s="65"/>
      <c r="F16" s="63">
        <f ca="1">'2期（二类费）'!B38+'2期（二类费）'!B42</f>
        <v>20.7763601160759</v>
      </c>
      <c r="G16" s="63">
        <f ca="1" t="shared" si="0"/>
        <v>20.7763601160759</v>
      </c>
      <c r="H16" s="65"/>
      <c r="I16" s="65"/>
      <c r="J16" s="65"/>
      <c r="K16" s="65"/>
      <c r="L16" s="66" t="s">
        <v>145</v>
      </c>
    </row>
    <row r="17" s="44" customFormat="1" ht="21.75" hidden="1" customHeight="1" spans="1:12">
      <c r="A17" s="65">
        <v>2.8</v>
      </c>
      <c r="B17" s="288" t="s">
        <v>146</v>
      </c>
      <c r="C17" s="65"/>
      <c r="D17" s="65"/>
      <c r="E17" s="65"/>
      <c r="F17" s="63">
        <f ca="1">'2期（二类费）'!B40+'2期（二类费）'!B44</f>
        <v>36.3426194828129</v>
      </c>
      <c r="G17" s="63">
        <f ca="1" t="shared" si="0"/>
        <v>36.3426194828129</v>
      </c>
      <c r="H17" s="65"/>
      <c r="I17" s="65"/>
      <c r="J17" s="65"/>
      <c r="K17" s="65"/>
      <c r="L17" s="66"/>
    </row>
    <row r="18" s="44" customFormat="1" ht="21.75" hidden="1" customHeight="1" spans="1:12">
      <c r="A18" s="65">
        <v>2.9</v>
      </c>
      <c r="B18" s="66" t="s">
        <v>710</v>
      </c>
      <c r="C18" s="65"/>
      <c r="D18" s="65"/>
      <c r="E18" s="65"/>
      <c r="F18" s="63">
        <f ca="1">F17*60%</f>
        <v>21.8055716896877</v>
      </c>
      <c r="G18" s="63">
        <f ca="1" t="shared" si="0"/>
        <v>21.8055716896877</v>
      </c>
      <c r="H18" s="65"/>
      <c r="I18" s="65"/>
      <c r="J18" s="65"/>
      <c r="K18" s="65"/>
      <c r="L18" s="66" t="s">
        <v>148</v>
      </c>
    </row>
    <row r="19" s="44" customFormat="1" ht="21.75" hidden="1" customHeight="1" spans="1:12">
      <c r="A19" s="76">
        <v>2.1</v>
      </c>
      <c r="B19" s="66" t="s">
        <v>149</v>
      </c>
      <c r="C19" s="65"/>
      <c r="D19" s="65"/>
      <c r="E19" s="65"/>
      <c r="F19" s="63">
        <f>(72+2)/20000*C5</f>
        <v>0</v>
      </c>
      <c r="G19" s="63">
        <f t="shared" si="0"/>
        <v>0</v>
      </c>
      <c r="H19" s="65"/>
      <c r="I19" s="65"/>
      <c r="J19" s="65"/>
      <c r="K19" s="65"/>
      <c r="L19" s="66"/>
    </row>
    <row r="20" s="44" customFormat="1" ht="21.75" hidden="1" customHeight="1" spans="1:12">
      <c r="A20" s="65">
        <v>2.11</v>
      </c>
      <c r="B20" s="288" t="s">
        <v>150</v>
      </c>
      <c r="C20" s="65"/>
      <c r="D20" s="65"/>
      <c r="E20" s="65"/>
      <c r="F20" s="289">
        <f>45/2+0.02</f>
        <v>22.52</v>
      </c>
      <c r="G20" s="63">
        <f t="shared" si="0"/>
        <v>22.52</v>
      </c>
      <c r="H20" s="65"/>
      <c r="I20" s="65"/>
      <c r="J20" s="65"/>
      <c r="K20" s="65"/>
      <c r="L20" s="66" t="s">
        <v>151</v>
      </c>
    </row>
    <row r="21" s="44" customFormat="1" ht="21.75" hidden="1" customHeight="1" spans="1:12">
      <c r="A21" s="65">
        <v>2.12</v>
      </c>
      <c r="B21" s="66" t="s">
        <v>152</v>
      </c>
      <c r="C21" s="65"/>
      <c r="D21" s="65"/>
      <c r="E21" s="65"/>
      <c r="F21" s="63">
        <f>D5*1%</f>
        <v>92.735</v>
      </c>
      <c r="G21" s="63">
        <f t="shared" si="0"/>
        <v>92.735</v>
      </c>
      <c r="H21" s="65"/>
      <c r="I21" s="65"/>
      <c r="J21" s="65"/>
      <c r="K21" s="65"/>
      <c r="L21" s="66" t="s">
        <v>153</v>
      </c>
    </row>
    <row r="22" s="44" customFormat="1" ht="21.75" hidden="1" customHeight="1" spans="1:12">
      <c r="A22" s="65">
        <v>2.13</v>
      </c>
      <c r="B22" s="66" t="s">
        <v>711</v>
      </c>
      <c r="C22" s="65"/>
      <c r="D22" s="65"/>
      <c r="E22" s="65"/>
      <c r="F22" s="63">
        <f>G5*0.3%</f>
        <v>32.73</v>
      </c>
      <c r="G22" s="63">
        <f t="shared" si="0"/>
        <v>32.73</v>
      </c>
      <c r="H22" s="65"/>
      <c r="I22" s="65"/>
      <c r="J22" s="65"/>
      <c r="K22" s="65"/>
      <c r="L22" s="66"/>
    </row>
    <row r="23" s="44" customFormat="1" ht="21.75" hidden="1" customHeight="1" spans="1:12">
      <c r="A23" s="65">
        <v>2.14</v>
      </c>
      <c r="B23" s="66" t="s">
        <v>154</v>
      </c>
      <c r="C23" s="65"/>
      <c r="D23" s="65"/>
      <c r="E23" s="65"/>
      <c r="F23" s="63">
        <f>'2期（二类费）'!C10</f>
        <v>234.5068</v>
      </c>
      <c r="G23" s="63">
        <f t="shared" si="0"/>
        <v>234.5068</v>
      </c>
      <c r="H23" s="65"/>
      <c r="I23" s="65"/>
      <c r="J23" s="65"/>
      <c r="K23" s="65"/>
      <c r="L23" s="66" t="s">
        <v>155</v>
      </c>
    </row>
    <row r="24" s="44" customFormat="1" ht="21.75" hidden="1" customHeight="1" spans="1:12">
      <c r="A24" s="65">
        <v>2.15</v>
      </c>
      <c r="B24" s="66" t="s">
        <v>156</v>
      </c>
      <c r="C24" s="65"/>
      <c r="D24" s="65"/>
      <c r="E24" s="65"/>
      <c r="F24" s="63">
        <f>'2期（二类费）'!C124+'2期（二类费）'!L124+'2期（二类费）'!C133+'2期（二类费）'!L133</f>
        <v>38.7501403925</v>
      </c>
      <c r="G24" s="63">
        <f t="shared" si="0"/>
        <v>38.7501403925</v>
      </c>
      <c r="H24" s="65"/>
      <c r="I24" s="65"/>
      <c r="J24" s="65"/>
      <c r="K24" s="65"/>
      <c r="L24" s="66" t="s">
        <v>157</v>
      </c>
    </row>
    <row r="25" s="44" customFormat="1" ht="21.75" hidden="1" customHeight="1" spans="1:12">
      <c r="A25" s="65">
        <v>2.16</v>
      </c>
      <c r="B25" s="66" t="s">
        <v>712</v>
      </c>
      <c r="C25" s="65"/>
      <c r="D25" s="65"/>
      <c r="E25" s="65"/>
      <c r="F25" s="63">
        <f>G5*0.45%</f>
        <v>49.095</v>
      </c>
      <c r="G25" s="63">
        <f t="shared" si="0"/>
        <v>49.095</v>
      </c>
      <c r="H25" s="65"/>
      <c r="I25" s="65"/>
      <c r="J25" s="65"/>
      <c r="K25" s="65"/>
      <c r="L25" s="66" t="s">
        <v>153</v>
      </c>
    </row>
    <row r="26" s="44" customFormat="1" ht="21.75" hidden="1" customHeight="1" spans="1:12">
      <c r="A26" s="65">
        <v>2.17</v>
      </c>
      <c r="B26" s="66" t="s">
        <v>159</v>
      </c>
      <c r="C26" s="65"/>
      <c r="D26" s="65"/>
      <c r="E26" s="65"/>
      <c r="F26" s="63">
        <f ca="1">'2期（二类费）'!B67+'2期（二类费）'!B71</f>
        <v>11.4600088157524</v>
      </c>
      <c r="G26" s="63">
        <f ca="1" t="shared" si="0"/>
        <v>11.4600088157524</v>
      </c>
      <c r="H26" s="65"/>
      <c r="I26" s="65"/>
      <c r="J26" s="65"/>
      <c r="K26" s="65"/>
      <c r="L26" s="66" t="s">
        <v>160</v>
      </c>
    </row>
    <row r="27" s="44" customFormat="1" ht="34.15" hidden="1" customHeight="1" spans="1:12">
      <c r="A27" s="65">
        <v>2.18</v>
      </c>
      <c r="B27" s="66" t="s">
        <v>713</v>
      </c>
      <c r="C27" s="65"/>
      <c r="D27" s="65"/>
      <c r="E27" s="65"/>
      <c r="F27" s="63">
        <f>(F12+F13)*6.5%</f>
        <v>32.3666395</v>
      </c>
      <c r="G27" s="63">
        <f t="shared" si="0"/>
        <v>32.3666395</v>
      </c>
      <c r="H27" s="65"/>
      <c r="I27" s="65"/>
      <c r="J27" s="65"/>
      <c r="K27" s="65"/>
      <c r="L27" s="66" t="s">
        <v>162</v>
      </c>
    </row>
    <row r="28" s="44" customFormat="1" ht="32.5" hidden="1" customHeight="1" spans="1:12">
      <c r="A28" s="65">
        <v>2.19</v>
      </c>
      <c r="B28" s="66" t="s">
        <v>163</v>
      </c>
      <c r="C28" s="65"/>
      <c r="D28" s="65"/>
      <c r="E28" s="65"/>
      <c r="F28" s="63">
        <f>G5*1%</f>
        <v>109.1</v>
      </c>
      <c r="G28" s="63">
        <f t="shared" si="0"/>
        <v>109.1</v>
      </c>
      <c r="H28" s="65"/>
      <c r="I28" s="65"/>
      <c r="J28" s="65"/>
      <c r="K28" s="65"/>
      <c r="L28" s="66" t="s">
        <v>153</v>
      </c>
    </row>
    <row r="29" s="44" customFormat="1" ht="21.75" hidden="1" customHeight="1" spans="1:12">
      <c r="A29" s="65">
        <v>2.2</v>
      </c>
      <c r="B29" s="66" t="s">
        <v>164</v>
      </c>
      <c r="C29" s="65"/>
      <c r="D29" s="65"/>
      <c r="E29" s="65"/>
      <c r="F29" s="63">
        <f>G5*2%</f>
        <v>218.2</v>
      </c>
      <c r="G29" s="63">
        <f t="shared" si="0"/>
        <v>218.2</v>
      </c>
      <c r="H29" s="65"/>
      <c r="I29" s="65"/>
      <c r="J29" s="65"/>
      <c r="K29" s="65"/>
      <c r="L29" s="66" t="s">
        <v>165</v>
      </c>
    </row>
    <row r="30" s="44" customFormat="1" ht="21.75" hidden="1" customHeight="1" spans="1:12">
      <c r="A30" s="65">
        <v>2.21</v>
      </c>
      <c r="B30" s="66" t="s">
        <v>714</v>
      </c>
      <c r="C30" s="65"/>
      <c r="D30" s="65"/>
      <c r="E30" s="65"/>
      <c r="F30" s="69">
        <f>G5*0.3%</f>
        <v>32.73</v>
      </c>
      <c r="G30" s="63">
        <f t="shared" si="0"/>
        <v>32.73</v>
      </c>
      <c r="H30" s="65"/>
      <c r="I30" s="65"/>
      <c r="J30" s="65"/>
      <c r="K30" s="65"/>
      <c r="L30" s="66"/>
    </row>
    <row r="31" s="44" customFormat="1" ht="21.75" hidden="1" customHeight="1" spans="1:12">
      <c r="A31" s="65">
        <v>2.22</v>
      </c>
      <c r="B31" s="66" t="s">
        <v>166</v>
      </c>
      <c r="C31" s="65"/>
      <c r="D31" s="65"/>
      <c r="E31" s="65"/>
      <c r="F31" s="289">
        <f>2800*150*1.5/10000/2</f>
        <v>31.5</v>
      </c>
      <c r="G31" s="63">
        <f t="shared" si="0"/>
        <v>31.5</v>
      </c>
      <c r="H31" s="65"/>
      <c r="I31" s="65"/>
      <c r="J31" s="65"/>
      <c r="K31" s="65"/>
      <c r="L31" s="66"/>
    </row>
    <row r="32" s="44" customFormat="1" ht="21.75" hidden="1" customHeight="1" spans="1:13">
      <c r="A32" s="65">
        <v>2.23</v>
      </c>
      <c r="B32" s="66" t="s">
        <v>167</v>
      </c>
      <c r="C32" s="65"/>
      <c r="D32" s="65"/>
      <c r="E32" s="65"/>
      <c r="F32" s="69">
        <f>24*0.2</f>
        <v>4.8</v>
      </c>
      <c r="G32" s="63">
        <f t="shared" si="0"/>
        <v>4.8</v>
      </c>
      <c r="H32" s="65"/>
      <c r="I32" s="65"/>
      <c r="J32" s="65"/>
      <c r="K32" s="65"/>
      <c r="L32" s="66" t="s">
        <v>153</v>
      </c>
      <c r="M32" s="69">
        <f>48*0.6*0.324*6</f>
        <v>55.9872</v>
      </c>
    </row>
    <row r="33" s="44" customFormat="1" ht="21.75" hidden="1" customHeight="1" spans="1:13">
      <c r="A33" s="65">
        <v>2.24</v>
      </c>
      <c r="B33" s="66" t="s">
        <v>168</v>
      </c>
      <c r="C33" s="65"/>
      <c r="D33" s="65"/>
      <c r="E33" s="65"/>
      <c r="F33" s="69">
        <f>24*0.6*0.324*6</f>
        <v>27.9936</v>
      </c>
      <c r="G33" s="63">
        <f t="shared" si="0"/>
        <v>27.9936</v>
      </c>
      <c r="H33" s="65"/>
      <c r="I33" s="65"/>
      <c r="J33" s="65"/>
      <c r="K33" s="65"/>
      <c r="L33" s="66" t="s">
        <v>153</v>
      </c>
      <c r="M33" s="69">
        <f>48*0.2</f>
        <v>9.6</v>
      </c>
    </row>
    <row r="34" s="44" customFormat="1" ht="21.75" hidden="1" customHeight="1" spans="1:12">
      <c r="A34" s="65">
        <v>2.25</v>
      </c>
      <c r="B34" s="66" t="s">
        <v>169</v>
      </c>
      <c r="C34" s="65"/>
      <c r="D34" s="65"/>
      <c r="E34" s="65"/>
      <c r="F34" s="289">
        <v>2</v>
      </c>
      <c r="G34" s="63">
        <f t="shared" si="0"/>
        <v>2</v>
      </c>
      <c r="H34" s="65"/>
      <c r="I34" s="65"/>
      <c r="J34" s="65"/>
      <c r="K34" s="65"/>
      <c r="L34" s="66" t="s">
        <v>170</v>
      </c>
    </row>
    <row r="35" s="44" customFormat="1" ht="21.75" hidden="1" customHeight="1" spans="1:12">
      <c r="A35" s="65">
        <v>2.26</v>
      </c>
      <c r="B35" s="66" t="s">
        <v>715</v>
      </c>
      <c r="C35" s="65"/>
      <c r="D35" s="65"/>
      <c r="E35" s="65"/>
      <c r="F35" s="69">
        <f>'2期造价咨询'!O13</f>
        <v>92.97</v>
      </c>
      <c r="G35" s="63">
        <f t="shared" si="0"/>
        <v>92.97</v>
      </c>
      <c r="H35" s="65"/>
      <c r="I35" s="65"/>
      <c r="J35" s="65"/>
      <c r="K35" s="65"/>
      <c r="L35" s="66"/>
    </row>
    <row r="36" s="44" customFormat="1" ht="21.75" hidden="1" customHeight="1" spans="1:12">
      <c r="A36" s="65">
        <v>2.27</v>
      </c>
      <c r="B36" s="288" t="s">
        <v>173</v>
      </c>
      <c r="C36" s="65"/>
      <c r="D36" s="65"/>
      <c r="E36" s="65"/>
      <c r="F36" s="290">
        <v>20</v>
      </c>
      <c r="G36" s="63">
        <f t="shared" si="0"/>
        <v>20</v>
      </c>
      <c r="H36" s="65"/>
      <c r="I36" s="65"/>
      <c r="J36" s="65"/>
      <c r="K36" s="65"/>
      <c r="L36" s="66"/>
    </row>
    <row r="37" customFormat="1" ht="14.25" hidden="1" spans="1:12">
      <c r="A37" s="65">
        <v>2.27</v>
      </c>
      <c r="B37" s="288" t="s">
        <v>716</v>
      </c>
      <c r="C37" s="291"/>
      <c r="D37" s="291"/>
      <c r="E37" s="291"/>
      <c r="F37" s="292">
        <f>20.2225787507121/2*0</f>
        <v>0</v>
      </c>
      <c r="G37" s="63">
        <f t="shared" si="0"/>
        <v>0</v>
      </c>
      <c r="H37" s="293"/>
      <c r="I37" s="18"/>
      <c r="J37" s="18"/>
      <c r="K37" s="18"/>
      <c r="L37" s="18"/>
    </row>
    <row r="38" customFormat="1" ht="28.5" hidden="1" spans="1:12">
      <c r="A38" s="65">
        <v>2.28</v>
      </c>
      <c r="B38" s="294" t="s">
        <v>717</v>
      </c>
      <c r="C38" s="291"/>
      <c r="D38" s="291"/>
      <c r="E38" s="291"/>
      <c r="F38" s="292">
        <f>19.0679181472147/2*0</f>
        <v>0</v>
      </c>
      <c r="G38" s="63">
        <f t="shared" si="0"/>
        <v>0</v>
      </c>
      <c r="H38" s="293"/>
      <c r="I38" s="18"/>
      <c r="J38" s="18"/>
      <c r="K38" s="18"/>
      <c r="L38" s="18"/>
    </row>
    <row r="39" customFormat="1" ht="28.5" hidden="1" spans="1:12">
      <c r="A39" s="65">
        <v>2.29</v>
      </c>
      <c r="B39" s="294" t="s">
        <v>718</v>
      </c>
      <c r="C39" s="291"/>
      <c r="D39" s="291"/>
      <c r="E39" s="291"/>
      <c r="F39" s="292">
        <f>15.8899317893456/2*0</f>
        <v>0</v>
      </c>
      <c r="G39" s="63">
        <f t="shared" si="0"/>
        <v>0</v>
      </c>
      <c r="H39" s="293"/>
      <c r="I39" s="18"/>
      <c r="J39" s="18"/>
      <c r="K39" s="18"/>
      <c r="L39" s="18"/>
    </row>
    <row r="40" customFormat="1" ht="14.25" hidden="1" spans="1:12">
      <c r="A40" s="76">
        <v>2.3</v>
      </c>
      <c r="B40" s="288" t="s">
        <v>719</v>
      </c>
      <c r="C40" s="291"/>
      <c r="D40" s="291"/>
      <c r="E40" s="291"/>
      <c r="F40" s="292">
        <f>25.6563/2*0</f>
        <v>0</v>
      </c>
      <c r="G40" s="63">
        <f t="shared" si="0"/>
        <v>0</v>
      </c>
      <c r="H40" s="293"/>
      <c r="I40" s="18"/>
      <c r="J40" s="18"/>
      <c r="K40" s="18"/>
      <c r="L40" s="18"/>
    </row>
    <row r="41" customFormat="1" ht="14.25" hidden="1" spans="1:12">
      <c r="A41" s="65">
        <v>2.31</v>
      </c>
      <c r="B41" s="288" t="s">
        <v>720</v>
      </c>
      <c r="C41" s="291"/>
      <c r="D41" s="291"/>
      <c r="E41" s="291"/>
      <c r="F41" s="292">
        <f>46.719/2*0</f>
        <v>0</v>
      </c>
      <c r="G41" s="63">
        <f t="shared" si="0"/>
        <v>0</v>
      </c>
      <c r="H41" s="293"/>
      <c r="I41" s="18"/>
      <c r="J41" s="18"/>
      <c r="K41" s="18"/>
      <c r="L41" s="18"/>
    </row>
    <row r="42" customFormat="1" ht="14.25" hidden="1" spans="1:12">
      <c r="A42" s="65">
        <v>2.32</v>
      </c>
      <c r="B42" s="288" t="s">
        <v>721</v>
      </c>
      <c r="C42" s="291"/>
      <c r="D42" s="291"/>
      <c r="E42" s="291"/>
      <c r="F42" s="292">
        <f>29.58/2*0</f>
        <v>0</v>
      </c>
      <c r="G42" s="63">
        <f t="shared" si="0"/>
        <v>0</v>
      </c>
      <c r="H42" s="293"/>
      <c r="I42" s="18"/>
      <c r="J42" s="18"/>
      <c r="K42" s="18"/>
      <c r="L42" s="18"/>
    </row>
    <row r="43" customFormat="1" ht="14.25" hidden="1" spans="1:12">
      <c r="A43" s="65">
        <v>2.33</v>
      </c>
      <c r="B43" s="288" t="s">
        <v>722</v>
      </c>
      <c r="C43" s="291"/>
      <c r="D43" s="291"/>
      <c r="E43" s="291"/>
      <c r="F43" s="292">
        <f>23.2/2*0</f>
        <v>0</v>
      </c>
      <c r="G43" s="63">
        <f t="shared" si="0"/>
        <v>0</v>
      </c>
      <c r="H43" s="293"/>
      <c r="I43" s="18"/>
      <c r="J43" s="18"/>
      <c r="K43" s="18"/>
      <c r="L43" s="18"/>
    </row>
    <row r="44" s="44" customFormat="1" ht="21.75" hidden="1" customHeight="1" spans="1:12">
      <c r="A44" s="65"/>
      <c r="B44" s="66"/>
      <c r="C44" s="65"/>
      <c r="D44" s="65"/>
      <c r="E44" s="65"/>
      <c r="F44" s="86"/>
      <c r="G44" s="86"/>
      <c r="H44" s="65"/>
      <c r="I44" s="65"/>
      <c r="J44" s="65"/>
      <c r="K44" s="65"/>
      <c r="L44" s="66"/>
    </row>
    <row r="45" s="44" customFormat="1" ht="21.75" customHeight="1" spans="1:12">
      <c r="A45" s="51" t="s">
        <v>183</v>
      </c>
      <c r="B45" s="55" t="s">
        <v>604</v>
      </c>
      <c r="C45" s="51"/>
      <c r="D45" s="65"/>
      <c r="E45" s="65"/>
      <c r="F45" s="63"/>
      <c r="G45" s="87">
        <f ca="1">(G5+G9-F10)*8%</f>
        <v>1023.10872899287</v>
      </c>
      <c r="H45" s="88">
        <f ca="1" t="shared" ref="H45:H49" si="1">G45/$G$49</f>
        <v>0.0728190341494008</v>
      </c>
      <c r="I45" s="65"/>
      <c r="J45" s="65"/>
      <c r="K45" s="65"/>
      <c r="L45" s="66"/>
    </row>
    <row r="46" s="44" customFormat="1" ht="21.75" customHeight="1" spans="1:14">
      <c r="A46" s="51" t="s">
        <v>185</v>
      </c>
      <c r="B46" s="55" t="s">
        <v>186</v>
      </c>
      <c r="C46" s="51"/>
      <c r="D46" s="65"/>
      <c r="E46" s="65"/>
      <c r="F46" s="63"/>
      <c r="G46" s="87">
        <f ca="1">G5+G9+G45</f>
        <v>13811.9678414037</v>
      </c>
      <c r="H46" s="88">
        <f ca="1" t="shared" si="1"/>
        <v>0.983056961016911</v>
      </c>
      <c r="I46" s="65"/>
      <c r="J46" s="65"/>
      <c r="K46" s="65"/>
      <c r="L46" s="66"/>
      <c r="M46" s="295">
        <v>71646.93</v>
      </c>
      <c r="N46" s="44">
        <f ca="1">M46-G46</f>
        <v>57834.9621585963</v>
      </c>
    </row>
    <row r="47" s="44" customFormat="1" ht="28.15" customHeight="1" spans="1:12">
      <c r="A47" s="51" t="s">
        <v>187</v>
      </c>
      <c r="B47" s="55" t="s">
        <v>188</v>
      </c>
      <c r="C47" s="51"/>
      <c r="D47" s="65"/>
      <c r="E47" s="65"/>
      <c r="F47" s="63"/>
      <c r="G47" s="87">
        <v>154.69</v>
      </c>
      <c r="H47" s="88">
        <f ca="1" t="shared" si="1"/>
        <v>0.011009950431817</v>
      </c>
      <c r="I47" s="65"/>
      <c r="J47" s="65"/>
      <c r="K47" s="65"/>
      <c r="L47" s="66"/>
    </row>
    <row r="48" s="44" customFormat="1" ht="27" customHeight="1" spans="1:12">
      <c r="A48" s="51" t="s">
        <v>189</v>
      </c>
      <c r="B48" s="55" t="s">
        <v>190</v>
      </c>
      <c r="C48" s="51"/>
      <c r="D48" s="65"/>
      <c r="E48" s="65"/>
      <c r="F48" s="63"/>
      <c r="G48" s="87">
        <v>83.36</v>
      </c>
      <c r="H48" s="88">
        <f ca="1" t="shared" si="1"/>
        <v>0.00593308855127201</v>
      </c>
      <c r="I48" s="65"/>
      <c r="J48" s="65"/>
      <c r="K48" s="65"/>
      <c r="L48" s="66"/>
    </row>
    <row r="49" s="44" customFormat="1" ht="21.75" customHeight="1" spans="1:12">
      <c r="A49" s="51" t="s">
        <v>191</v>
      </c>
      <c r="B49" s="55" t="s">
        <v>192</v>
      </c>
      <c r="C49" s="51"/>
      <c r="D49" s="65"/>
      <c r="E49" s="65"/>
      <c r="F49" s="63"/>
      <c r="G49" s="87">
        <f ca="1">SUM(G46:G48)</f>
        <v>14050.0178414037</v>
      </c>
      <c r="H49" s="88">
        <f ca="1" t="shared" si="1"/>
        <v>1</v>
      </c>
      <c r="I49" s="51" t="s">
        <v>69</v>
      </c>
      <c r="J49" s="51">
        <f>J5</f>
        <v>50000</v>
      </c>
      <c r="K49" s="91">
        <f ca="1">G49/J49*10000</f>
        <v>2810.00356828075</v>
      </c>
      <c r="L49" s="66"/>
    </row>
    <row r="50" s="44" customFormat="1" ht="21.75" customHeight="1" spans="1:12">
      <c r="A50" s="284"/>
      <c r="B50" s="46"/>
      <c r="C50" s="45"/>
      <c r="D50" s="45"/>
      <c r="E50" s="45"/>
      <c r="F50" s="48"/>
      <c r="G50" s="92">
        <v>14050.0178414037</v>
      </c>
      <c r="H50" s="46"/>
      <c r="I50" s="46"/>
      <c r="J50" s="46"/>
      <c r="K50" s="92" t="e">
        <f>#REF!+G50</f>
        <v>#REF!</v>
      </c>
      <c r="L50" s="46"/>
    </row>
    <row r="51" s="44" customFormat="1" ht="21.75" customHeight="1" spans="1:12">
      <c r="A51" s="284"/>
      <c r="B51" s="46"/>
      <c r="C51" s="47"/>
      <c r="D51" s="47"/>
      <c r="E51" s="47"/>
      <c r="F51" s="46"/>
      <c r="G51" s="48"/>
      <c r="H51" s="49"/>
      <c r="I51" s="46"/>
      <c r="J51" s="46"/>
      <c r="K51" s="48"/>
      <c r="L51" s="46"/>
    </row>
    <row r="52" s="44" customFormat="1" ht="21.75" customHeight="1" spans="1:12">
      <c r="A52" s="284"/>
      <c r="B52" s="46"/>
      <c r="C52" s="47"/>
      <c r="D52" s="47"/>
      <c r="E52" s="47"/>
      <c r="F52" s="46"/>
      <c r="G52" s="48">
        <f ca="1">G46+G48</f>
        <v>13895.3278414037</v>
      </c>
      <c r="H52" s="49"/>
      <c r="I52" s="46"/>
      <c r="J52" s="46"/>
      <c r="K52" s="48"/>
      <c r="L52" s="46"/>
    </row>
    <row r="53" s="44" customFormat="1" ht="21.75" customHeight="1" spans="1:12">
      <c r="A53" s="284"/>
      <c r="B53" s="46"/>
      <c r="C53" s="47"/>
      <c r="D53" s="47"/>
      <c r="E53" s="47"/>
      <c r="F53" s="46"/>
      <c r="G53" s="48"/>
      <c r="H53" s="49"/>
      <c r="I53" s="46"/>
      <c r="J53" s="46"/>
      <c r="K53" s="48"/>
      <c r="L53" s="46"/>
    </row>
    <row r="54" s="44" customFormat="1" ht="21.75" customHeight="1" spans="1:12">
      <c r="A54" s="284"/>
      <c r="B54" s="46"/>
      <c r="C54" s="47"/>
      <c r="D54" s="47"/>
      <c r="E54" s="47"/>
      <c r="F54" s="46"/>
      <c r="G54" s="48"/>
      <c r="H54" s="49"/>
      <c r="I54" s="46"/>
      <c r="J54" s="46"/>
      <c r="K54" s="48"/>
      <c r="L54" s="46"/>
    </row>
    <row r="55" s="44" customFormat="1" ht="21.75" customHeight="1" spans="1:12">
      <c r="A55" s="284"/>
      <c r="B55" s="46"/>
      <c r="C55" s="47"/>
      <c r="D55" s="47"/>
      <c r="E55" s="47"/>
      <c r="F55" s="46"/>
      <c r="G55" s="48"/>
      <c r="H55" s="49"/>
      <c r="I55" s="46"/>
      <c r="J55" s="46"/>
      <c r="K55" s="48"/>
      <c r="L55" s="46"/>
    </row>
    <row r="56" s="44" customFormat="1" ht="21.75" customHeight="1" spans="1:12">
      <c r="A56" s="284"/>
      <c r="B56" s="46"/>
      <c r="C56" s="47"/>
      <c r="D56" s="47"/>
      <c r="E56" s="47"/>
      <c r="F56" s="46"/>
      <c r="G56" s="48"/>
      <c r="H56" s="49"/>
      <c r="I56" s="46"/>
      <c r="J56" s="46"/>
      <c r="K56" s="48"/>
      <c r="L56" s="46"/>
    </row>
    <row r="57" s="44" customFormat="1" ht="21.75" customHeight="1" spans="1:12">
      <c r="A57" s="284"/>
      <c r="B57" s="46"/>
      <c r="C57" s="47"/>
      <c r="D57" s="47"/>
      <c r="E57" s="47"/>
      <c r="F57" s="46"/>
      <c r="G57" s="48"/>
      <c r="H57" s="49"/>
      <c r="I57" s="46"/>
      <c r="J57" s="46"/>
      <c r="K57" s="48"/>
      <c r="L57" s="46"/>
    </row>
    <row r="59" s="44" customFormat="1" ht="19.5" customHeight="1" spans="1:12">
      <c r="A59" s="284"/>
      <c r="B59" s="46"/>
      <c r="C59" s="47"/>
      <c r="D59" s="47"/>
      <c r="E59" s="47"/>
      <c r="F59" s="46"/>
      <c r="G59" s="48"/>
      <c r="H59" s="49"/>
      <c r="I59" s="46"/>
      <c r="J59" s="46"/>
      <c r="K59" s="48"/>
      <c r="L59" s="46"/>
    </row>
    <row r="60" s="44" customFormat="1" ht="19.5" customHeight="1" spans="1:12">
      <c r="A60" s="284"/>
      <c r="B60" s="46"/>
      <c r="C60" s="47"/>
      <c r="D60" s="47"/>
      <c r="E60" s="47"/>
      <c r="F60" s="46"/>
      <c r="G60" s="48"/>
      <c r="H60" s="49"/>
      <c r="I60" s="46"/>
      <c r="J60" s="46"/>
      <c r="K60" s="48"/>
      <c r="L60" s="46"/>
    </row>
    <row r="61" ht="18.75" customHeight="1"/>
    <row r="62" ht="18.75" customHeight="1"/>
    <row r="63" ht="18.75" customHeight="1"/>
    <row r="64" customFormat="1" ht="18.75" customHeight="1" spans="1:12">
      <c r="A64" s="284"/>
      <c r="B64" s="46"/>
      <c r="C64" s="47"/>
      <c r="D64" s="47"/>
      <c r="E64" s="47"/>
      <c r="F64" s="46"/>
      <c r="G64" s="48"/>
      <c r="H64" s="49"/>
      <c r="I64" s="46"/>
      <c r="J64" s="46"/>
      <c r="K64" s="48"/>
      <c r="L64" s="46"/>
    </row>
    <row r="65" customFormat="1" ht="18.75" customHeight="1" spans="1:12">
      <c r="A65" s="284"/>
      <c r="B65" s="46"/>
      <c r="C65" s="47"/>
      <c r="D65" s="47"/>
      <c r="E65" s="47"/>
      <c r="F65" s="46"/>
      <c r="G65" s="48"/>
      <c r="H65" s="49"/>
      <c r="I65" s="46"/>
      <c r="J65" s="46"/>
      <c r="K65" s="48"/>
      <c r="L65" s="46"/>
    </row>
    <row r="66" ht="18.75" customHeight="1"/>
    <row r="67" ht="18.75" customHeight="1"/>
    <row r="68" ht="18.75" customHeight="1"/>
    <row r="69" ht="18.75" customHeight="1" spans="1:11">
      <c r="A69" s="46"/>
      <c r="C69" s="45"/>
      <c r="D69" s="45"/>
      <c r="E69" s="45"/>
      <c r="G69" s="46"/>
      <c r="H69" s="46"/>
      <c r="K69" s="46"/>
    </row>
    <row r="70" ht="18.75" customHeight="1" spans="1:11">
      <c r="A70" s="46"/>
      <c r="C70" s="45"/>
      <c r="D70" s="45"/>
      <c r="E70" s="45"/>
      <c r="G70" s="46"/>
      <c r="H70" s="46"/>
      <c r="K70" s="46"/>
    </row>
    <row r="71" ht="18.75" customHeight="1" spans="1:11">
      <c r="A71" s="46"/>
      <c r="C71" s="45"/>
      <c r="D71" s="45"/>
      <c r="E71" s="45"/>
      <c r="G71" s="46"/>
      <c r="H71" s="46"/>
      <c r="K71" s="46"/>
    </row>
    <row r="72" ht="24.75" customHeight="1" spans="1:11">
      <c r="A72" s="46"/>
      <c r="C72" s="45"/>
      <c r="D72" s="45"/>
      <c r="E72" s="45"/>
      <c r="G72" s="46"/>
      <c r="H72" s="46"/>
      <c r="K72" s="46"/>
    </row>
    <row r="73" ht="24.75" customHeight="1" spans="1:11">
      <c r="A73" s="46"/>
      <c r="C73" s="45"/>
      <c r="D73" s="45"/>
      <c r="E73" s="45"/>
      <c r="G73" s="46"/>
      <c r="H73" s="46"/>
      <c r="K73" s="46"/>
    </row>
    <row r="74" ht="24.75" customHeight="1" spans="1:11">
      <c r="A74" s="46"/>
      <c r="C74" s="45"/>
      <c r="D74" s="45"/>
      <c r="E74" s="45"/>
      <c r="G74" s="46"/>
      <c r="H74" s="46"/>
      <c r="K74" s="46"/>
    </row>
    <row r="75" ht="24.75" customHeight="1" spans="1:11">
      <c r="A75" s="46"/>
      <c r="C75" s="45"/>
      <c r="D75" s="45"/>
      <c r="E75" s="45"/>
      <c r="G75" s="46"/>
      <c r="H75" s="46"/>
      <c r="K75" s="46"/>
    </row>
    <row r="76" ht="24.75" customHeight="1" spans="1:11">
      <c r="A76" s="46"/>
      <c r="C76" s="45"/>
      <c r="D76" s="45"/>
      <c r="E76" s="45"/>
      <c r="G76" s="46"/>
      <c r="H76" s="46"/>
      <c r="K76" s="46"/>
    </row>
    <row r="77" ht="18.75" customHeight="1" spans="1:11">
      <c r="A77" s="46"/>
      <c r="C77" s="45"/>
      <c r="D77" s="45"/>
      <c r="E77" s="45"/>
      <c r="G77" s="46"/>
      <c r="H77" s="46"/>
      <c r="K77" s="46"/>
    </row>
    <row r="78" ht="18.75" customHeight="1" spans="1:11">
      <c r="A78" s="46"/>
      <c r="C78" s="45"/>
      <c r="D78" s="45"/>
      <c r="E78" s="45"/>
      <c r="G78" s="46"/>
      <c r="H78" s="46"/>
      <c r="K78" s="46"/>
    </row>
    <row r="79" ht="18.75" customHeight="1" spans="1:11">
      <c r="A79" s="46"/>
      <c r="C79" s="45"/>
      <c r="D79" s="45"/>
      <c r="E79" s="45"/>
      <c r="G79" s="46"/>
      <c r="H79" s="46"/>
      <c r="K79" s="46"/>
    </row>
    <row r="80" ht="18.75" customHeight="1" spans="1:11">
      <c r="A80" s="46"/>
      <c r="C80" s="45"/>
      <c r="D80" s="45"/>
      <c r="E80" s="45"/>
      <c r="G80" s="46"/>
      <c r="H80" s="46"/>
      <c r="K80" s="46"/>
    </row>
    <row r="81" ht="28.5" customHeight="1" spans="1:11">
      <c r="A81" s="46"/>
      <c r="C81" s="45"/>
      <c r="D81" s="45"/>
      <c r="E81" s="45"/>
      <c r="G81" s="46"/>
      <c r="H81" s="46"/>
      <c r="K81" s="46"/>
    </row>
    <row r="82" ht="30.75" customHeight="1" spans="1:11">
      <c r="A82" s="46"/>
      <c r="C82" s="45"/>
      <c r="D82" s="45"/>
      <c r="E82" s="45"/>
      <c r="G82" s="46"/>
      <c r="H82" s="46"/>
      <c r="K82" s="46"/>
    </row>
    <row r="83" ht="18.75" customHeight="1" spans="1:11">
      <c r="A83" s="46"/>
      <c r="C83" s="45"/>
      <c r="D83" s="45"/>
      <c r="E83" s="45"/>
      <c r="G83" s="46"/>
      <c r="H83" s="46"/>
      <c r="K83" s="46"/>
    </row>
    <row r="84" ht="18.75" customHeight="1" spans="1:11">
      <c r="A84" s="46"/>
      <c r="C84" s="45"/>
      <c r="D84" s="45"/>
      <c r="E84" s="45"/>
      <c r="G84" s="46"/>
      <c r="H84" s="46"/>
      <c r="K84" s="46"/>
    </row>
    <row r="85" ht="18.75" customHeight="1"/>
    <row r="86" s="44" customFormat="1" ht="19.5" customHeight="1" spans="1:12">
      <c r="A86" s="284"/>
      <c r="B86" s="46"/>
      <c r="C86" s="47"/>
      <c r="D86" s="47"/>
      <c r="E86" s="47"/>
      <c r="F86" s="46"/>
      <c r="G86" s="48"/>
      <c r="H86" s="49"/>
      <c r="I86" s="46"/>
      <c r="J86" s="46"/>
      <c r="K86" s="48"/>
      <c r="L86" s="46"/>
    </row>
    <row r="87" s="44" customFormat="1" ht="19.5" customHeight="1" spans="1:12">
      <c r="A87" s="284"/>
      <c r="B87" s="46"/>
      <c r="C87" s="47"/>
      <c r="D87" s="47"/>
      <c r="E87" s="47"/>
      <c r="F87" s="46"/>
      <c r="G87" s="48"/>
      <c r="H87" s="49"/>
      <c r="I87" s="46"/>
      <c r="J87" s="46"/>
      <c r="K87" s="48"/>
      <c r="L87" s="46"/>
    </row>
  </sheetData>
  <mergeCells count="8">
    <mergeCell ref="A1:L1"/>
    <mergeCell ref="A2:L2"/>
    <mergeCell ref="C3:G3"/>
    <mergeCell ref="I3:K3"/>
    <mergeCell ref="A3:A4"/>
    <mergeCell ref="B3:B4"/>
    <mergeCell ref="H3:H4"/>
    <mergeCell ref="L3:L4"/>
  </mergeCells>
  <pageMargins left="0.75" right="0.75" top="1" bottom="1" header="0.5" footer="0.5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75"/>
  <sheetViews>
    <sheetView workbookViewId="0">
      <selection activeCell="L134" sqref="L134"/>
    </sheetView>
  </sheetViews>
  <sheetFormatPr defaultColWidth="9" defaultRowHeight="12"/>
  <cols>
    <col min="1" max="1" width="45.5833333333333" style="151" customWidth="1"/>
    <col min="2" max="2" width="13.25" style="151" customWidth="1"/>
    <col min="3" max="16384" width="9" style="151"/>
  </cols>
  <sheetData>
    <row r="1" spans="1:256">
      <c r="A1" s="152" t="s">
        <v>723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  <c r="AL1" s="152"/>
      <c r="AM1" s="152"/>
      <c r="AN1" s="152"/>
      <c r="AO1" s="152"/>
      <c r="AP1" s="152"/>
      <c r="AQ1" s="152"/>
      <c r="AR1" s="152"/>
      <c r="AS1" s="152"/>
      <c r="AT1" s="152"/>
      <c r="AU1" s="152"/>
      <c r="AV1" s="152"/>
      <c r="AW1" s="152"/>
      <c r="AX1" s="152"/>
      <c r="AY1" s="152"/>
      <c r="AZ1" s="152"/>
      <c r="BA1" s="152"/>
      <c r="BB1" s="152"/>
      <c r="BC1" s="152"/>
      <c r="BD1" s="152"/>
      <c r="BE1" s="152"/>
      <c r="BF1" s="152"/>
      <c r="BG1" s="152"/>
      <c r="BH1" s="152"/>
      <c r="BI1" s="152"/>
      <c r="BJ1" s="152"/>
      <c r="BK1" s="152"/>
      <c r="BL1" s="152"/>
      <c r="BM1" s="152"/>
      <c r="BN1" s="152"/>
      <c r="BO1" s="152"/>
      <c r="BP1" s="152"/>
      <c r="BQ1" s="152"/>
      <c r="BR1" s="152"/>
      <c r="BS1" s="152"/>
      <c r="BT1" s="152"/>
      <c r="BU1" s="152"/>
      <c r="BV1" s="152"/>
      <c r="BW1" s="152"/>
      <c r="BX1" s="152"/>
      <c r="BY1" s="152"/>
      <c r="BZ1" s="152"/>
      <c r="CA1" s="152"/>
      <c r="CB1" s="152"/>
      <c r="CC1" s="152"/>
      <c r="CD1" s="152"/>
      <c r="CE1" s="152"/>
      <c r="CF1" s="152"/>
      <c r="CG1" s="152"/>
      <c r="CH1" s="152"/>
      <c r="CI1" s="152"/>
      <c r="CJ1" s="152"/>
      <c r="CK1" s="152"/>
      <c r="CL1" s="152"/>
      <c r="CM1" s="152"/>
      <c r="CN1" s="152"/>
      <c r="CO1" s="152"/>
      <c r="CP1" s="152"/>
      <c r="CQ1" s="152"/>
      <c r="CR1" s="152"/>
      <c r="CS1" s="152"/>
      <c r="CT1" s="152"/>
      <c r="CU1" s="152"/>
      <c r="CV1" s="152"/>
      <c r="CW1" s="152"/>
      <c r="CX1" s="152"/>
      <c r="CY1" s="152"/>
      <c r="CZ1" s="152"/>
      <c r="DA1" s="152"/>
      <c r="DB1" s="152"/>
      <c r="DC1" s="152"/>
      <c r="DD1" s="152"/>
      <c r="DE1" s="152"/>
      <c r="DF1" s="152"/>
      <c r="DG1" s="152"/>
      <c r="DH1" s="152"/>
      <c r="DI1" s="152"/>
      <c r="DJ1" s="152"/>
      <c r="DK1" s="152"/>
      <c r="DL1" s="152"/>
      <c r="DM1" s="152"/>
      <c r="DN1" s="152"/>
      <c r="DO1" s="152"/>
      <c r="DP1" s="152"/>
      <c r="DQ1" s="152"/>
      <c r="DR1" s="152"/>
      <c r="DS1" s="152"/>
      <c r="DT1" s="152"/>
      <c r="DU1" s="152"/>
      <c r="DV1" s="152"/>
      <c r="DW1" s="152"/>
      <c r="DX1" s="152"/>
      <c r="DY1" s="152"/>
      <c r="DZ1" s="152"/>
      <c r="EA1" s="152"/>
      <c r="EB1" s="152"/>
      <c r="EC1" s="152"/>
      <c r="ED1" s="152"/>
      <c r="EE1" s="152"/>
      <c r="EF1" s="152"/>
      <c r="EG1" s="152"/>
      <c r="EH1" s="152"/>
      <c r="EI1" s="152"/>
      <c r="EJ1" s="152"/>
      <c r="EK1" s="152"/>
      <c r="EL1" s="152"/>
      <c r="EM1" s="152"/>
      <c r="EN1" s="152"/>
      <c r="EO1" s="152"/>
      <c r="EP1" s="152"/>
      <c r="EQ1" s="152"/>
      <c r="ER1" s="152"/>
      <c r="ES1" s="152"/>
      <c r="ET1" s="152"/>
      <c r="EU1" s="152"/>
      <c r="EV1" s="152"/>
      <c r="EW1" s="152"/>
      <c r="EX1" s="152"/>
      <c r="EY1" s="152"/>
      <c r="EZ1" s="152"/>
      <c r="FA1" s="152"/>
      <c r="FB1" s="152"/>
      <c r="FC1" s="152"/>
      <c r="FD1" s="152"/>
      <c r="FE1" s="152"/>
      <c r="FF1" s="152"/>
      <c r="FG1" s="152"/>
      <c r="FH1" s="152"/>
      <c r="FI1" s="152"/>
      <c r="FJ1" s="152"/>
      <c r="FK1" s="152"/>
      <c r="FL1" s="152"/>
      <c r="FM1" s="152"/>
      <c r="FN1" s="152"/>
      <c r="FO1" s="152"/>
      <c r="FP1" s="152"/>
      <c r="FQ1" s="152"/>
      <c r="FR1" s="152"/>
      <c r="FS1" s="152"/>
      <c r="FT1" s="152"/>
      <c r="FU1" s="152"/>
      <c r="FV1" s="152"/>
      <c r="FW1" s="152"/>
      <c r="FX1" s="152"/>
      <c r="FY1" s="152"/>
      <c r="FZ1" s="152"/>
      <c r="GA1" s="152"/>
      <c r="GB1" s="152"/>
      <c r="GC1" s="152"/>
      <c r="GD1" s="152"/>
      <c r="GE1" s="152"/>
      <c r="GF1" s="152"/>
      <c r="GG1" s="152"/>
      <c r="GH1" s="152"/>
      <c r="GI1" s="152"/>
      <c r="GJ1" s="152"/>
      <c r="GK1" s="152"/>
      <c r="GL1" s="152"/>
      <c r="GM1" s="152"/>
      <c r="GN1" s="152"/>
      <c r="GO1" s="152"/>
      <c r="GP1" s="152"/>
      <c r="GQ1" s="152"/>
      <c r="GR1" s="152"/>
      <c r="GS1" s="152"/>
      <c r="GT1" s="152"/>
      <c r="GU1" s="152"/>
      <c r="GV1" s="152"/>
      <c r="GW1" s="152"/>
      <c r="GX1" s="152"/>
      <c r="GY1" s="152"/>
      <c r="GZ1" s="152"/>
      <c r="HA1" s="152"/>
      <c r="HB1" s="152"/>
      <c r="HC1" s="152"/>
      <c r="HD1" s="152"/>
      <c r="HE1" s="152"/>
      <c r="HF1" s="152"/>
      <c r="HG1" s="152"/>
      <c r="HH1" s="152"/>
      <c r="HI1" s="152"/>
      <c r="HJ1" s="152"/>
      <c r="HK1" s="152"/>
      <c r="HL1" s="152"/>
      <c r="HM1" s="152"/>
      <c r="HN1" s="152"/>
      <c r="HO1" s="152"/>
      <c r="HP1" s="152"/>
      <c r="HQ1" s="152"/>
      <c r="HR1" s="152"/>
      <c r="HS1" s="152"/>
      <c r="HT1" s="152"/>
      <c r="HU1" s="152"/>
      <c r="HV1" s="152"/>
      <c r="HW1" s="152"/>
      <c r="HX1" s="152"/>
      <c r="HY1" s="152"/>
      <c r="HZ1" s="152"/>
      <c r="IA1" s="152"/>
      <c r="IB1" s="152"/>
      <c r="IC1" s="152"/>
      <c r="ID1" s="152"/>
      <c r="IE1" s="152"/>
      <c r="IF1" s="152"/>
      <c r="IG1" s="152"/>
      <c r="IH1" s="152"/>
      <c r="II1" s="152"/>
      <c r="IJ1" s="152"/>
      <c r="IK1" s="152"/>
      <c r="IL1" s="152"/>
      <c r="IM1" s="152"/>
      <c r="IN1" s="152"/>
      <c r="IO1" s="152"/>
      <c r="IP1" s="152"/>
      <c r="IQ1" s="152"/>
      <c r="IR1" s="152"/>
      <c r="IS1" s="152"/>
      <c r="IT1" s="152"/>
      <c r="IU1" s="152"/>
      <c r="IV1" s="152"/>
    </row>
    <row r="2" ht="12.75" spans="1:8">
      <c r="A2" s="153"/>
      <c r="B2" s="154"/>
      <c r="C2" s="155">
        <f ca="1">SUM(B7:H7)</f>
        <v>180.500178414037</v>
      </c>
      <c r="D2" s="154"/>
      <c r="E2" s="154"/>
      <c r="F2" s="154"/>
      <c r="G2" s="154"/>
      <c r="H2" s="154"/>
    </row>
    <row r="3" ht="12.75" spans="1:8">
      <c r="A3" s="156" t="s">
        <v>724</v>
      </c>
      <c r="B3" s="157">
        <f ca="1">二期投资!G49</f>
        <v>14050.0178414037</v>
      </c>
      <c r="C3" s="158"/>
      <c r="D3" s="158"/>
      <c r="E3" s="158"/>
      <c r="F3" s="158"/>
      <c r="G3" s="158"/>
      <c r="H3" s="158"/>
    </row>
    <row r="4" ht="12.75" spans="1:8">
      <c r="A4" s="158" t="s">
        <v>725</v>
      </c>
      <c r="B4" s="158">
        <v>1000</v>
      </c>
      <c r="C4" s="158">
        <v>5000</v>
      </c>
      <c r="D4" s="158">
        <v>10000</v>
      </c>
      <c r="E4" s="158">
        <v>50000</v>
      </c>
      <c r="F4" s="158">
        <v>100000</v>
      </c>
      <c r="G4" s="158">
        <v>200000</v>
      </c>
      <c r="H4" s="159"/>
    </row>
    <row r="5" ht="12.75" spans="1:8">
      <c r="A5" s="160" t="s">
        <v>726</v>
      </c>
      <c r="B5" s="161">
        <v>0.02</v>
      </c>
      <c r="C5" s="161">
        <v>0.015</v>
      </c>
      <c r="D5" s="161">
        <v>0.012</v>
      </c>
      <c r="E5" s="161">
        <v>0.01</v>
      </c>
      <c r="F5" s="161">
        <v>0.008</v>
      </c>
      <c r="G5" s="161">
        <v>0.004</v>
      </c>
      <c r="H5" s="162"/>
    </row>
    <row r="6" ht="12.75" spans="1:8">
      <c r="A6" s="160" t="s">
        <v>727</v>
      </c>
      <c r="B6" s="163">
        <v>20</v>
      </c>
      <c r="C6" s="163">
        <v>80</v>
      </c>
      <c r="D6" s="163">
        <v>140</v>
      </c>
      <c r="E6" s="163">
        <v>540</v>
      </c>
      <c r="F6" s="163">
        <v>940</v>
      </c>
      <c r="G6" s="163">
        <v>1340</v>
      </c>
      <c r="H6" s="158"/>
    </row>
    <row r="7" ht="12.75" spans="1:8">
      <c r="A7" s="158"/>
      <c r="B7" s="164">
        <f ca="1">+IF(B3&lt;=B4,B3*B5,0)</f>
        <v>0</v>
      </c>
      <c r="C7" s="164">
        <f ca="1">+IF(AND(B3&lt;=C4,B3&gt;B4),B6+(B3-B4)*C5,0)</f>
        <v>0</v>
      </c>
      <c r="D7" s="164">
        <f ca="1">+IF(AND(B3&lt;=D4,B3&gt;C4),C6+(B3-C4)*D5,0)</f>
        <v>0</v>
      </c>
      <c r="E7" s="164">
        <f ca="1">+IF(AND(B3&lt;=E4,B3&gt;D4),D6+(B3-D4)*E5,0)</f>
        <v>180.500178414037</v>
      </c>
      <c r="F7" s="164">
        <f ca="1">+IF(AND(B3&lt;=F4,B3&gt;E4),E6+(B3-E4)*F5,0)</f>
        <v>0</v>
      </c>
      <c r="G7" s="164">
        <f ca="1">+IF(AND(B3&lt;=G4,B3&gt;F4),F6+(B3-F4)*G5,0)</f>
        <v>0</v>
      </c>
      <c r="H7" s="164"/>
    </row>
    <row r="8" ht="12.75" spans="1:8">
      <c r="A8" s="165"/>
      <c r="B8" s="166"/>
      <c r="C8" s="166"/>
      <c r="D8" s="166"/>
      <c r="E8" s="166"/>
      <c r="F8" s="166"/>
      <c r="G8" s="166"/>
      <c r="H8" s="166"/>
    </row>
    <row r="9" ht="12.75" spans="1:256">
      <c r="A9" s="167" t="s">
        <v>728</v>
      </c>
      <c r="B9" s="168"/>
      <c r="C9" s="168"/>
      <c r="D9" s="168"/>
      <c r="E9" s="168"/>
      <c r="F9" s="168"/>
      <c r="G9" s="168"/>
      <c r="H9" s="168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  <c r="AA9" s="152"/>
      <c r="AB9" s="152"/>
      <c r="AC9" s="152"/>
      <c r="AD9" s="152"/>
      <c r="AE9" s="152"/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  <c r="BI9" s="152"/>
      <c r="BJ9" s="152"/>
      <c r="BK9" s="152"/>
      <c r="BL9" s="152"/>
      <c r="BM9" s="152"/>
      <c r="BN9" s="152"/>
      <c r="BO9" s="152"/>
      <c r="BP9" s="152"/>
      <c r="BQ9" s="152"/>
      <c r="BR9" s="152"/>
      <c r="BS9" s="152"/>
      <c r="BT9" s="152"/>
      <c r="BU9" s="152"/>
      <c r="BV9" s="152"/>
      <c r="BW9" s="152"/>
      <c r="BX9" s="152"/>
      <c r="BY9" s="152"/>
      <c r="BZ9" s="152"/>
      <c r="CA9" s="152"/>
      <c r="CB9" s="152"/>
      <c r="CC9" s="152"/>
      <c r="CD9" s="152"/>
      <c r="CE9" s="152"/>
      <c r="CF9" s="152"/>
      <c r="CG9" s="152"/>
      <c r="CH9" s="152"/>
      <c r="CI9" s="152"/>
      <c r="CJ9" s="152"/>
      <c r="CK9" s="152"/>
      <c r="CL9" s="152"/>
      <c r="CM9" s="152"/>
      <c r="CN9" s="152"/>
      <c r="CO9" s="152"/>
      <c r="CP9" s="152"/>
      <c r="CQ9" s="152"/>
      <c r="CR9" s="152"/>
      <c r="CS9" s="152"/>
      <c r="CT9" s="152"/>
      <c r="CU9" s="152"/>
      <c r="CV9" s="152"/>
      <c r="CW9" s="152"/>
      <c r="CX9" s="152"/>
      <c r="CY9" s="152"/>
      <c r="CZ9" s="152"/>
      <c r="DA9" s="152"/>
      <c r="DB9" s="152"/>
      <c r="DC9" s="152"/>
      <c r="DD9" s="152"/>
      <c r="DE9" s="152"/>
      <c r="DF9" s="152"/>
      <c r="DG9" s="152"/>
      <c r="DH9" s="152"/>
      <c r="DI9" s="152"/>
      <c r="DJ9" s="152"/>
      <c r="DK9" s="152"/>
      <c r="DL9" s="152"/>
      <c r="DM9" s="152"/>
      <c r="DN9" s="152"/>
      <c r="DO9" s="152"/>
      <c r="DP9" s="152"/>
      <c r="DQ9" s="152"/>
      <c r="DR9" s="152"/>
      <c r="DS9" s="152"/>
      <c r="DT9" s="152"/>
      <c r="DU9" s="152"/>
      <c r="DV9" s="152"/>
      <c r="DW9" s="152"/>
      <c r="DX9" s="152"/>
      <c r="DY9" s="152"/>
      <c r="DZ9" s="152"/>
      <c r="EA9" s="152"/>
      <c r="EB9" s="152"/>
      <c r="EC9" s="152"/>
      <c r="ED9" s="152"/>
      <c r="EE9" s="152"/>
      <c r="EF9" s="152"/>
      <c r="EG9" s="152"/>
      <c r="EH9" s="152"/>
      <c r="EI9" s="152"/>
      <c r="EJ9" s="152"/>
      <c r="EK9" s="152"/>
      <c r="EL9" s="152"/>
      <c r="EM9" s="152"/>
      <c r="EN9" s="152"/>
      <c r="EO9" s="152"/>
      <c r="EP9" s="152"/>
      <c r="EQ9" s="152"/>
      <c r="ER9" s="152"/>
      <c r="ES9" s="152"/>
      <c r="ET9" s="152"/>
      <c r="EU9" s="152"/>
      <c r="EV9" s="152"/>
      <c r="EW9" s="152"/>
      <c r="EX9" s="152"/>
      <c r="EY9" s="152"/>
      <c r="EZ9" s="152"/>
      <c r="FA9" s="152"/>
      <c r="FB9" s="152"/>
      <c r="FC9" s="152"/>
      <c r="FD9" s="152"/>
      <c r="FE9" s="152"/>
      <c r="FF9" s="152"/>
      <c r="FG9" s="152"/>
      <c r="FH9" s="152"/>
      <c r="FI9" s="152"/>
      <c r="FJ9" s="152"/>
      <c r="FK9" s="152"/>
      <c r="FL9" s="152"/>
      <c r="FM9" s="152"/>
      <c r="FN9" s="152"/>
      <c r="FO9" s="152"/>
      <c r="FP9" s="152"/>
      <c r="FQ9" s="152"/>
      <c r="FR9" s="152"/>
      <c r="FS9" s="152"/>
      <c r="FT9" s="152"/>
      <c r="FU9" s="152"/>
      <c r="FV9" s="152"/>
      <c r="FW9" s="152"/>
      <c r="FX9" s="152"/>
      <c r="FY9" s="152"/>
      <c r="FZ9" s="152"/>
      <c r="GA9" s="152"/>
      <c r="GB9" s="152"/>
      <c r="GC9" s="152"/>
      <c r="GD9" s="152"/>
      <c r="GE9" s="152"/>
      <c r="GF9" s="152"/>
      <c r="GG9" s="152"/>
      <c r="GH9" s="152"/>
      <c r="GI9" s="152"/>
      <c r="GJ9" s="152"/>
      <c r="GK9" s="152"/>
      <c r="GL9" s="152"/>
      <c r="GM9" s="152"/>
      <c r="GN9" s="152"/>
      <c r="GO9" s="152"/>
      <c r="GP9" s="152"/>
      <c r="GQ9" s="152"/>
      <c r="GR9" s="152"/>
      <c r="GS9" s="152"/>
      <c r="GT9" s="152"/>
      <c r="GU9" s="152"/>
      <c r="GV9" s="152"/>
      <c r="GW9" s="152"/>
      <c r="GX9" s="152"/>
      <c r="GY9" s="152"/>
      <c r="GZ9" s="152"/>
      <c r="HA9" s="152"/>
      <c r="HB9" s="152"/>
      <c r="HC9" s="152"/>
      <c r="HD9" s="152"/>
      <c r="HE9" s="152"/>
      <c r="HF9" s="152"/>
      <c r="HG9" s="152"/>
      <c r="HH9" s="152"/>
      <c r="HI9" s="152"/>
      <c r="HJ9" s="152"/>
      <c r="HK9" s="152"/>
      <c r="HL9" s="152"/>
      <c r="HM9" s="152"/>
      <c r="HN9" s="152"/>
      <c r="HO9" s="152"/>
      <c r="HP9" s="152"/>
      <c r="HQ9" s="152"/>
      <c r="HR9" s="152"/>
      <c r="HS9" s="152"/>
      <c r="HT9" s="152"/>
      <c r="HU9" s="152"/>
      <c r="HV9" s="152"/>
      <c r="HW9" s="152"/>
      <c r="HX9" s="152"/>
      <c r="HY9" s="152"/>
      <c r="HZ9" s="152"/>
      <c r="IA9" s="152"/>
      <c r="IB9" s="152"/>
      <c r="IC9" s="152"/>
      <c r="ID9" s="152"/>
      <c r="IE9" s="152"/>
      <c r="IF9" s="152"/>
      <c r="IG9" s="152"/>
      <c r="IH9" s="152"/>
      <c r="II9" s="152"/>
      <c r="IJ9" s="152"/>
      <c r="IK9" s="152"/>
      <c r="IL9" s="152"/>
      <c r="IM9" s="152"/>
      <c r="IN9" s="152"/>
      <c r="IO9" s="152"/>
      <c r="IP9" s="152"/>
      <c r="IQ9" s="152"/>
      <c r="IR9" s="152"/>
      <c r="IS9" s="152"/>
      <c r="IT9" s="152"/>
      <c r="IU9" s="152"/>
      <c r="IV9" s="152"/>
    </row>
    <row r="10" ht="12.75" spans="1:17">
      <c r="A10" s="153" t="s">
        <v>729</v>
      </c>
      <c r="B10" s="154"/>
      <c r="C10" s="155">
        <f>SUM(B15:O15)*B17</f>
        <v>234.5068</v>
      </c>
      <c r="D10" s="169"/>
      <c r="E10" s="170"/>
      <c r="F10" s="169"/>
      <c r="G10" s="170"/>
      <c r="H10" s="154"/>
      <c r="I10" s="196"/>
      <c r="J10" s="196"/>
      <c r="K10" s="197"/>
      <c r="L10" s="197"/>
      <c r="M10" s="197"/>
      <c r="N10" s="197"/>
      <c r="O10" s="197"/>
      <c r="P10" s="178"/>
      <c r="Q10" s="178"/>
    </row>
    <row r="11" ht="12.75" spans="1:17">
      <c r="A11" s="156" t="s">
        <v>730</v>
      </c>
      <c r="B11" s="157">
        <f>二期投资!G5</f>
        <v>10910</v>
      </c>
      <c r="C11" s="160"/>
      <c r="D11" s="158"/>
      <c r="E11" s="158"/>
      <c r="F11" s="158"/>
      <c r="G11" s="158"/>
      <c r="H11" s="158"/>
      <c r="I11" s="197"/>
      <c r="J11" s="197"/>
      <c r="K11" s="197"/>
      <c r="L11" s="197"/>
      <c r="M11" s="197"/>
      <c r="N11" s="197"/>
      <c r="O11" s="197"/>
      <c r="P11" s="178"/>
      <c r="Q11" s="178"/>
    </row>
    <row r="12" ht="12.75" spans="1:17">
      <c r="A12" s="160" t="s">
        <v>731</v>
      </c>
      <c r="B12" s="158">
        <v>500</v>
      </c>
      <c r="C12" s="158">
        <v>1000</v>
      </c>
      <c r="D12" s="158">
        <v>3000</v>
      </c>
      <c r="E12" s="158">
        <v>5000</v>
      </c>
      <c r="F12" s="158">
        <v>8000</v>
      </c>
      <c r="G12" s="158">
        <v>10000</v>
      </c>
      <c r="H12" s="158">
        <v>20000</v>
      </c>
      <c r="I12" s="154">
        <v>40000</v>
      </c>
      <c r="J12" s="154">
        <v>60000</v>
      </c>
      <c r="K12" s="154">
        <v>80000</v>
      </c>
      <c r="L12" s="154">
        <v>100000</v>
      </c>
      <c r="M12" s="154">
        <v>200000</v>
      </c>
      <c r="N12" s="154">
        <v>400000</v>
      </c>
      <c r="O12" s="154">
        <v>600000</v>
      </c>
      <c r="P12" s="178"/>
      <c r="Q12" s="178"/>
    </row>
    <row r="13" ht="12.75" spans="1:17">
      <c r="A13" s="160" t="s">
        <v>726</v>
      </c>
      <c r="B13" s="161">
        <f>B14/B12</f>
        <v>0.033</v>
      </c>
      <c r="C13" s="161">
        <f t="shared" ref="C13:O13" si="0">(C14-B14)/(C12-B12)</f>
        <v>0.0272</v>
      </c>
      <c r="D13" s="161">
        <f t="shared" si="0"/>
        <v>0.024</v>
      </c>
      <c r="E13" s="161">
        <f t="shared" si="0"/>
        <v>0.02135</v>
      </c>
      <c r="F13" s="161">
        <f t="shared" si="0"/>
        <v>0.0200666666666667</v>
      </c>
      <c r="G13" s="161">
        <f t="shared" si="0"/>
        <v>0.0188</v>
      </c>
      <c r="H13" s="161">
        <f t="shared" si="0"/>
        <v>0.01748</v>
      </c>
      <c r="I13" s="161">
        <f t="shared" si="0"/>
        <v>0.01574</v>
      </c>
      <c r="J13" s="161">
        <f t="shared" si="0"/>
        <v>0.01416</v>
      </c>
      <c r="K13" s="161">
        <f t="shared" si="0"/>
        <v>0.01322</v>
      </c>
      <c r="L13" s="161">
        <f t="shared" si="0"/>
        <v>0.01256</v>
      </c>
      <c r="M13" s="161">
        <f t="shared" si="0"/>
        <v>0.012055</v>
      </c>
      <c r="N13" s="161">
        <f t="shared" si="0"/>
        <v>0.0108505</v>
      </c>
      <c r="O13" s="161">
        <f t="shared" si="0"/>
        <v>0.009765</v>
      </c>
      <c r="P13" s="178"/>
      <c r="Q13" s="178"/>
    </row>
    <row r="14" ht="12.75" spans="1:17">
      <c r="A14" s="160" t="s">
        <v>727</v>
      </c>
      <c r="B14" s="163">
        <v>16.5</v>
      </c>
      <c r="C14" s="163">
        <v>30.1</v>
      </c>
      <c r="D14" s="163">
        <v>78.1</v>
      </c>
      <c r="E14" s="163">
        <v>120.8</v>
      </c>
      <c r="F14" s="163">
        <v>181</v>
      </c>
      <c r="G14" s="163">
        <v>218.6</v>
      </c>
      <c r="H14" s="163">
        <v>393.4</v>
      </c>
      <c r="I14" s="163">
        <v>708.2</v>
      </c>
      <c r="J14" s="163">
        <v>991.4</v>
      </c>
      <c r="K14" s="163">
        <v>1255.8</v>
      </c>
      <c r="L14" s="163">
        <v>1507</v>
      </c>
      <c r="M14" s="163">
        <v>2712.5</v>
      </c>
      <c r="N14" s="163">
        <v>4882.6</v>
      </c>
      <c r="O14" s="163">
        <v>6835.6</v>
      </c>
      <c r="P14" s="178"/>
      <c r="Q14" s="178"/>
    </row>
    <row r="15" ht="12.75" spans="1:17">
      <c r="A15" s="158"/>
      <c r="B15" s="164">
        <f>+IF(B11&lt;=B12,B11*B13,0)</f>
        <v>0</v>
      </c>
      <c r="C15" s="164">
        <f>+IF(AND(B11&lt;=C12,B11&gt;B12),B14+(B11-B12)*C13,0)</f>
        <v>0</v>
      </c>
      <c r="D15" s="164">
        <f>+IF(AND(B11&lt;=D12,B11&gt;C12),C14+(B11-C12)*D13,0)</f>
        <v>0</v>
      </c>
      <c r="E15" s="164">
        <f>+IF(AND(B11&lt;=E12,B11&gt;D12),D14+(B11-D12)*E13,0)</f>
        <v>0</v>
      </c>
      <c r="F15" s="164">
        <f>+IF(AND(B11&lt;=F12,B11&gt;E12),E14+(B11-E12)*F13,0)</f>
        <v>0</v>
      </c>
      <c r="G15" s="164">
        <f>+IF(AND(B11&lt;=G12,B11&gt;F12),F14+(B11-F12)*G13,0)</f>
        <v>0</v>
      </c>
      <c r="H15" s="164">
        <f>+IF(AND(B11&lt;=H12,B11&gt;G12),G14+(B11-G12)*H13,0)</f>
        <v>234.5068</v>
      </c>
      <c r="I15" s="164">
        <f>+IF(AND(B11&lt;=I12,B11&gt;H12),H14+(B11-H12)*I13,0)</f>
        <v>0</v>
      </c>
      <c r="J15" s="164">
        <f>+IF(AND(B11&lt;=J12,B11&gt;I12),I14+(B11-I12)*J13,0)</f>
        <v>0</v>
      </c>
      <c r="K15" s="164">
        <f>+IF(AND(B11&lt;=K12,B11&gt;J12),J14+(B11-J12)*K13,0)</f>
        <v>0</v>
      </c>
      <c r="L15" s="164">
        <f>+IF(AND(B11&lt;=L12,B11&gt;K12),K14+(B11-K12)*L13,0)</f>
        <v>0</v>
      </c>
      <c r="M15" s="164">
        <f>+IF(AND(B11&lt;=M12,B11&gt;L12),L14+(B11-L12)*M13,0)</f>
        <v>0</v>
      </c>
      <c r="N15" s="164">
        <f>+IF(AND(B11&lt;=N12,B11&gt;M12),M14+(B11-M12)*N13,0)</f>
        <v>0</v>
      </c>
      <c r="O15" s="164">
        <f>+IF(AND(B11&lt;=O12,B11&gt;N12),N14+(B11-N12)*O13,0)</f>
        <v>0</v>
      </c>
      <c r="P15" s="178"/>
      <c r="Q15" s="178"/>
    </row>
    <row r="16" ht="12.75" spans="1:17">
      <c r="A16" s="160"/>
      <c r="B16" s="163"/>
      <c r="C16" s="163"/>
      <c r="D16" s="163"/>
      <c r="E16" s="163"/>
      <c r="F16" s="163"/>
      <c r="G16" s="163"/>
      <c r="H16" s="163"/>
      <c r="I16" s="198"/>
      <c r="J16" s="198"/>
      <c r="K16" s="198"/>
      <c r="L16" s="198"/>
      <c r="M16" s="198"/>
      <c r="N16" s="198"/>
      <c r="O16" s="199"/>
      <c r="P16" s="178"/>
      <c r="Q16" s="178"/>
    </row>
    <row r="17" ht="12.75" spans="1:17">
      <c r="A17" s="160" t="s">
        <v>732</v>
      </c>
      <c r="B17" s="163">
        <f>B18*B19*B20</f>
        <v>1</v>
      </c>
      <c r="C17" s="163"/>
      <c r="D17" s="163"/>
      <c r="E17" s="163"/>
      <c r="F17" s="163"/>
      <c r="G17" s="163"/>
      <c r="H17" s="163"/>
      <c r="I17" s="198"/>
      <c r="J17" s="198"/>
      <c r="K17" s="198"/>
      <c r="L17" s="198"/>
      <c r="M17" s="198"/>
      <c r="N17" s="198"/>
      <c r="O17" s="198"/>
      <c r="P17" s="178"/>
      <c r="Q17" s="178"/>
    </row>
    <row r="18" ht="12.75" spans="1:17">
      <c r="A18" s="160" t="s">
        <v>733</v>
      </c>
      <c r="B18" s="163">
        <v>1</v>
      </c>
      <c r="C18" s="163"/>
      <c r="D18" s="171" t="s">
        <v>734</v>
      </c>
      <c r="E18" s="163"/>
      <c r="F18" s="163"/>
      <c r="G18" s="163"/>
      <c r="H18" s="163"/>
      <c r="I18" s="198"/>
      <c r="J18" s="198"/>
      <c r="K18" s="198"/>
      <c r="L18" s="198"/>
      <c r="M18" s="198"/>
      <c r="N18" s="198"/>
      <c r="O18" s="198"/>
      <c r="P18" s="178"/>
      <c r="Q18" s="178"/>
    </row>
    <row r="19" ht="12.75" spans="1:17">
      <c r="A19" s="160" t="s">
        <v>735</v>
      </c>
      <c r="B19" s="163">
        <v>1</v>
      </c>
      <c r="C19" s="163"/>
      <c r="D19" s="171" t="s">
        <v>736</v>
      </c>
      <c r="E19" s="163"/>
      <c r="F19" s="163"/>
      <c r="G19" s="163"/>
      <c r="H19" s="163"/>
      <c r="I19" s="198"/>
      <c r="J19" s="198"/>
      <c r="K19" s="198"/>
      <c r="L19" s="198"/>
      <c r="M19" s="198"/>
      <c r="N19" s="198"/>
      <c r="O19" s="198"/>
      <c r="P19" s="178"/>
      <c r="Q19" s="178"/>
    </row>
    <row r="20" ht="12.75" spans="1:17">
      <c r="A20" s="160" t="s">
        <v>737</v>
      </c>
      <c r="B20" s="163">
        <v>1</v>
      </c>
      <c r="C20" s="163"/>
      <c r="D20" s="163"/>
      <c r="E20" s="163"/>
      <c r="F20" s="163"/>
      <c r="G20" s="163"/>
      <c r="H20" s="163"/>
      <c r="I20" s="198"/>
      <c r="J20" s="198"/>
      <c r="K20" s="198"/>
      <c r="L20" s="198"/>
      <c r="M20" s="198"/>
      <c r="N20" s="198"/>
      <c r="O20" s="198"/>
      <c r="P20" s="178"/>
      <c r="Q20" s="178"/>
    </row>
    <row r="22" ht="12.75" spans="1:8">
      <c r="A22" s="165"/>
      <c r="B22" s="166"/>
      <c r="C22" s="166"/>
      <c r="D22" s="166"/>
      <c r="E22" s="166"/>
      <c r="F22" s="166"/>
      <c r="G22" s="166"/>
      <c r="H22" s="166"/>
    </row>
    <row r="23" spans="1:256">
      <c r="A23" s="152" t="s">
        <v>738</v>
      </c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  <c r="BI23" s="152"/>
      <c r="BJ23" s="152"/>
      <c r="BK23" s="152"/>
      <c r="BL23" s="152"/>
      <c r="BM23" s="152"/>
      <c r="BN23" s="152"/>
      <c r="BO23" s="152"/>
      <c r="BP23" s="152"/>
      <c r="BQ23" s="152"/>
      <c r="BR23" s="152"/>
      <c r="BS23" s="152"/>
      <c r="BT23" s="152"/>
      <c r="BU23" s="152"/>
      <c r="BV23" s="152"/>
      <c r="BW23" s="152"/>
      <c r="BX23" s="152"/>
      <c r="BY23" s="152"/>
      <c r="BZ23" s="152"/>
      <c r="CA23" s="152"/>
      <c r="CB23" s="152"/>
      <c r="CC23" s="152"/>
      <c r="CD23" s="152"/>
      <c r="CE23" s="152"/>
      <c r="CF23" s="152"/>
      <c r="CG23" s="152"/>
      <c r="CH23" s="152"/>
      <c r="CI23" s="152"/>
      <c r="CJ23" s="152"/>
      <c r="CK23" s="152"/>
      <c r="CL23" s="152"/>
      <c r="CM23" s="152"/>
      <c r="CN23" s="152"/>
      <c r="CO23" s="152"/>
      <c r="CP23" s="152"/>
      <c r="CQ23" s="152"/>
      <c r="CR23" s="152"/>
      <c r="CS23" s="152"/>
      <c r="CT23" s="152"/>
      <c r="CU23" s="152"/>
      <c r="CV23" s="152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52"/>
      <c r="DI23" s="152"/>
      <c r="DJ23" s="152"/>
      <c r="DK23" s="152"/>
      <c r="DL23" s="152"/>
      <c r="DM23" s="152"/>
      <c r="DN23" s="152"/>
      <c r="DO23" s="152"/>
      <c r="DP23" s="152"/>
      <c r="DQ23" s="152"/>
      <c r="DR23" s="152"/>
      <c r="DS23" s="152"/>
      <c r="DT23" s="152"/>
      <c r="DU23" s="152"/>
      <c r="DV23" s="152"/>
      <c r="DW23" s="152"/>
      <c r="DX23" s="152"/>
      <c r="DY23" s="152"/>
      <c r="DZ23" s="152"/>
      <c r="EA23" s="152"/>
      <c r="EB23" s="152"/>
      <c r="EC23" s="152"/>
      <c r="ED23" s="152"/>
      <c r="EE23" s="152"/>
      <c r="EF23" s="152"/>
      <c r="EG23" s="152"/>
      <c r="EH23" s="152"/>
      <c r="EI23" s="152"/>
      <c r="EJ23" s="152"/>
      <c r="EK23" s="152"/>
      <c r="EL23" s="152"/>
      <c r="EM23" s="152"/>
      <c r="EN23" s="152"/>
      <c r="EO23" s="152"/>
      <c r="EP23" s="152"/>
      <c r="EQ23" s="152"/>
      <c r="ER23" s="152"/>
      <c r="ES23" s="152"/>
      <c r="ET23" s="152"/>
      <c r="EU23" s="152"/>
      <c r="EV23" s="152"/>
      <c r="EW23" s="152"/>
      <c r="EX23" s="152"/>
      <c r="EY23" s="152"/>
      <c r="EZ23" s="152"/>
      <c r="FA23" s="152"/>
      <c r="FB23" s="152"/>
      <c r="FC23" s="152"/>
      <c r="FD23" s="152"/>
      <c r="FE23" s="152"/>
      <c r="FF23" s="152"/>
      <c r="FG23" s="152"/>
      <c r="FH23" s="152"/>
      <c r="FI23" s="152"/>
      <c r="FJ23" s="152"/>
      <c r="FK23" s="152"/>
      <c r="FL23" s="152"/>
      <c r="FM23" s="152"/>
      <c r="FN23" s="152"/>
      <c r="FO23" s="152"/>
      <c r="FP23" s="152"/>
      <c r="FQ23" s="152"/>
      <c r="FR23" s="152"/>
      <c r="FS23" s="152"/>
      <c r="FT23" s="152"/>
      <c r="FU23" s="152"/>
      <c r="FV23" s="152"/>
      <c r="FW23" s="152"/>
      <c r="FX23" s="152"/>
      <c r="FY23" s="152"/>
      <c r="FZ23" s="152"/>
      <c r="GA23" s="152"/>
      <c r="GB23" s="152"/>
      <c r="GC23" s="152"/>
      <c r="GD23" s="152"/>
      <c r="GE23" s="152"/>
      <c r="GF23" s="152"/>
      <c r="GG23" s="152"/>
      <c r="GH23" s="152"/>
      <c r="GI23" s="152"/>
      <c r="GJ23" s="152"/>
      <c r="GK23" s="152"/>
      <c r="GL23" s="152"/>
      <c r="GM23" s="152"/>
      <c r="GN23" s="152"/>
      <c r="GO23" s="152"/>
      <c r="GP23" s="152"/>
      <c r="GQ23" s="152"/>
      <c r="GR23" s="152"/>
      <c r="GS23" s="152"/>
      <c r="GT23" s="152"/>
      <c r="GU23" s="152"/>
      <c r="GV23" s="152"/>
      <c r="GW23" s="152"/>
      <c r="GX23" s="152"/>
      <c r="GY23" s="152"/>
      <c r="GZ23" s="152"/>
      <c r="HA23" s="152"/>
      <c r="HB23" s="152"/>
      <c r="HC23" s="152"/>
      <c r="HD23" s="152"/>
      <c r="HE23" s="152"/>
      <c r="HF23" s="152"/>
      <c r="HG23" s="152"/>
      <c r="HH23" s="152"/>
      <c r="HI23" s="152"/>
      <c r="HJ23" s="152"/>
      <c r="HK23" s="152"/>
      <c r="HL23" s="152"/>
      <c r="HM23" s="152"/>
      <c r="HN23" s="152"/>
      <c r="HO23" s="152"/>
      <c r="HP23" s="152"/>
      <c r="HQ23" s="152"/>
      <c r="HR23" s="152"/>
      <c r="HS23" s="152"/>
      <c r="HT23" s="152"/>
      <c r="HU23" s="152"/>
      <c r="HV23" s="152"/>
      <c r="HW23" s="152"/>
      <c r="HX23" s="152"/>
      <c r="HY23" s="152"/>
      <c r="HZ23" s="152"/>
      <c r="IA23" s="152"/>
      <c r="IB23" s="152"/>
      <c r="IC23" s="152"/>
      <c r="ID23" s="152"/>
      <c r="IE23" s="152"/>
      <c r="IF23" s="152"/>
      <c r="IG23" s="152"/>
      <c r="IH23" s="152"/>
      <c r="II23" s="152"/>
      <c r="IJ23" s="152"/>
      <c r="IK23" s="152"/>
      <c r="IL23" s="152"/>
      <c r="IM23" s="152"/>
      <c r="IN23" s="152"/>
      <c r="IO23" s="152"/>
      <c r="IP23" s="152"/>
      <c r="IQ23" s="152"/>
      <c r="IR23" s="152"/>
      <c r="IS23" s="152"/>
      <c r="IT23" s="152"/>
      <c r="IU23" s="152"/>
      <c r="IV23" s="152"/>
    </row>
    <row r="24" spans="1:8">
      <c r="A24" s="172" t="s">
        <v>739</v>
      </c>
      <c r="B24" s="173" t="s">
        <v>740</v>
      </c>
      <c r="C24" s="174" t="s">
        <v>741</v>
      </c>
      <c r="D24" s="174" t="s">
        <v>742</v>
      </c>
      <c r="E24" s="174" t="s">
        <v>743</v>
      </c>
      <c r="F24" s="174" t="s">
        <v>744</v>
      </c>
      <c r="G24" s="174" t="s">
        <v>745</v>
      </c>
      <c r="H24" s="173" t="s">
        <v>746</v>
      </c>
    </row>
    <row r="25" spans="1:8">
      <c r="A25" s="175" t="s">
        <v>747</v>
      </c>
      <c r="B25" s="176"/>
      <c r="C25" s="177"/>
      <c r="D25" s="177"/>
      <c r="E25" s="177"/>
      <c r="F25" s="177"/>
      <c r="G25" s="177"/>
      <c r="H25" s="176"/>
    </row>
    <row r="26" spans="1:8">
      <c r="A26" s="178" t="s">
        <v>748</v>
      </c>
      <c r="B26" s="178">
        <v>1.5</v>
      </c>
      <c r="C26" s="179">
        <v>6</v>
      </c>
      <c r="D26" s="179">
        <v>14</v>
      </c>
      <c r="E26" s="179">
        <v>37</v>
      </c>
      <c r="F26" s="179">
        <v>55</v>
      </c>
      <c r="G26" s="179">
        <v>100</v>
      </c>
      <c r="H26" s="179">
        <v>125</v>
      </c>
    </row>
    <row r="27" spans="1:8">
      <c r="A27" s="178" t="s">
        <v>749</v>
      </c>
      <c r="B27" s="178">
        <v>3</v>
      </c>
      <c r="C27" s="179">
        <v>12</v>
      </c>
      <c r="D27" s="179">
        <v>28</v>
      </c>
      <c r="E27" s="179">
        <v>75</v>
      </c>
      <c r="F27" s="179">
        <v>110</v>
      </c>
      <c r="G27" s="179">
        <v>200</v>
      </c>
      <c r="H27" s="179">
        <v>250</v>
      </c>
    </row>
    <row r="28" spans="1:8">
      <c r="A28" s="178" t="s">
        <v>750</v>
      </c>
      <c r="B28" s="178">
        <v>1.5</v>
      </c>
      <c r="C28" s="179">
        <v>4</v>
      </c>
      <c r="D28" s="179">
        <v>8</v>
      </c>
      <c r="E28" s="179">
        <v>12</v>
      </c>
      <c r="F28" s="179">
        <v>15</v>
      </c>
      <c r="G28" s="179">
        <v>17</v>
      </c>
      <c r="H28" s="179">
        <v>20</v>
      </c>
    </row>
    <row r="29" spans="1:8">
      <c r="A29" s="178" t="s">
        <v>751</v>
      </c>
      <c r="B29" s="178">
        <v>1.5</v>
      </c>
      <c r="C29" s="179">
        <v>5</v>
      </c>
      <c r="D29" s="179">
        <v>10</v>
      </c>
      <c r="E29" s="179">
        <v>15</v>
      </c>
      <c r="F29" s="179">
        <v>20</v>
      </c>
      <c r="G29" s="179">
        <v>25</v>
      </c>
      <c r="H29" s="179">
        <v>35</v>
      </c>
    </row>
    <row r="30" spans="3:8">
      <c r="C30" s="180"/>
      <c r="D30" s="180"/>
      <c r="E30" s="180"/>
      <c r="F30" s="180"/>
      <c r="G30" s="180"/>
      <c r="H30" s="180"/>
    </row>
    <row r="31" spans="3:8">
      <c r="C31" s="180">
        <f t="shared" ref="C31:H31" si="1">SUM(C26:C29)</f>
        <v>27</v>
      </c>
      <c r="D31" s="180">
        <f t="shared" si="1"/>
        <v>60</v>
      </c>
      <c r="E31" s="180">
        <f t="shared" si="1"/>
        <v>139</v>
      </c>
      <c r="F31" s="180">
        <f t="shared" si="1"/>
        <v>200</v>
      </c>
      <c r="G31" s="180">
        <f t="shared" si="1"/>
        <v>342</v>
      </c>
      <c r="H31" s="180">
        <f t="shared" si="1"/>
        <v>430</v>
      </c>
    </row>
    <row r="32" spans="3:8">
      <c r="C32" s="180"/>
      <c r="D32" s="180"/>
      <c r="E32" s="180"/>
      <c r="F32" s="180"/>
      <c r="G32" s="180"/>
      <c r="H32" s="180"/>
    </row>
    <row r="33" spans="1:1">
      <c r="A33" s="151" t="s">
        <v>752</v>
      </c>
    </row>
    <row r="34" spans="1:8">
      <c r="A34" s="172" t="s">
        <v>739</v>
      </c>
      <c r="B34" s="179" t="s">
        <v>753</v>
      </c>
      <c r="C34" s="173" t="s">
        <v>740</v>
      </c>
      <c r="D34" s="173" t="s">
        <v>754</v>
      </c>
      <c r="E34" s="173" t="s">
        <v>755</v>
      </c>
      <c r="F34" s="173" t="s">
        <v>756</v>
      </c>
      <c r="G34" s="173" t="s">
        <v>757</v>
      </c>
      <c r="H34" s="173" t="s">
        <v>746</v>
      </c>
    </row>
    <row r="35" spans="1:8">
      <c r="A35" s="175" t="s">
        <v>747</v>
      </c>
      <c r="B35" s="179"/>
      <c r="C35" s="176"/>
      <c r="D35" s="176"/>
      <c r="E35" s="176"/>
      <c r="F35" s="176"/>
      <c r="G35" s="176"/>
      <c r="H35" s="176"/>
    </row>
    <row r="36" spans="1:11">
      <c r="A36" s="175" t="s">
        <v>731</v>
      </c>
      <c r="B36" s="178"/>
      <c r="C36" s="176">
        <v>3000</v>
      </c>
      <c r="D36" s="176">
        <v>10000</v>
      </c>
      <c r="E36" s="176">
        <v>50000</v>
      </c>
      <c r="F36" s="176">
        <v>100000</v>
      </c>
      <c r="G36" s="176">
        <v>500000</v>
      </c>
      <c r="H36" s="181">
        <v>1000000</v>
      </c>
      <c r="K36" s="200"/>
    </row>
    <row r="37" spans="1:17">
      <c r="A37" s="182" t="s">
        <v>758</v>
      </c>
      <c r="B37" s="183">
        <f ca="1">B3</f>
        <v>14050.0178414037</v>
      </c>
      <c r="C37" s="175"/>
      <c r="D37" s="184"/>
      <c r="E37" s="184"/>
      <c r="F37" s="184"/>
      <c r="G37" s="184"/>
      <c r="H37" s="185"/>
      <c r="O37" s="180"/>
      <c r="P37" s="180"/>
      <c r="Q37" s="180"/>
    </row>
    <row r="38" spans="1:8">
      <c r="A38" s="178" t="s">
        <v>748</v>
      </c>
      <c r="B38" s="186">
        <f ca="1" t="shared" ref="B38:B42" si="2">SUM(C39:H39)</f>
        <v>13.716158617398</v>
      </c>
      <c r="C38" s="187">
        <f ca="1">(B26+(C26-B26)/C36*$B$37)*$C$47</f>
        <v>18.9630224801687</v>
      </c>
      <c r="D38" s="188">
        <f ca="1">(C26+(D26-C26)/(D36-C36)*($B$37-C36))*$C$47</f>
        <v>15.6480171277476</v>
      </c>
      <c r="E38" s="188">
        <f ca="1">(D26+(E26-D26)/(E36-D36)*($B$37-D36))*$C$47</f>
        <v>13.716158617398</v>
      </c>
      <c r="F38" s="188">
        <f ca="1">(E26+(F26-E26)/(F36-E36)*($B$37-E36))*$C$47</f>
        <v>20.2087253952405</v>
      </c>
      <c r="G38" s="188">
        <f ca="1">(F26+(G26-F26)/(G36-F36)*($B$37-F36))*$C$47</f>
        <v>38.0777266860127</v>
      </c>
      <c r="H38" s="188">
        <f ca="1">(G26+(H26-G26)/(H36-G36)*($B$37-G36))*$C$47</f>
        <v>63.590100749339</v>
      </c>
    </row>
    <row r="39" ht="12.75" spans="1:11">
      <c r="A39" s="178"/>
      <c r="B39" s="178"/>
      <c r="C39" s="164">
        <f ca="1">+IF($B$37&lt;=C36,C38,0)</f>
        <v>0</v>
      </c>
      <c r="D39" s="164">
        <f ca="1">+IF(AND($B$37&lt;=D36,$B$37&gt;C36),D38,0)</f>
        <v>0</v>
      </c>
      <c r="E39" s="164">
        <f ca="1">+IF(AND($B$37&lt;=E36,$B$37&gt;D36),E38,0)</f>
        <v>13.716158617398</v>
      </c>
      <c r="F39" s="164">
        <f ca="1">+IF(AND($B$37&lt;=F36,$B$37&gt;E36),F38,0)</f>
        <v>0</v>
      </c>
      <c r="G39" s="164">
        <f ca="1">+IF(AND($B$37&lt;=G36,$B$37&gt;F36),G38,0)</f>
        <v>0</v>
      </c>
      <c r="H39" s="164">
        <f ca="1">+IF(AND($B$37&lt;=H36,$B$37&gt;G36),H38,0)</f>
        <v>0</v>
      </c>
      <c r="K39" s="200"/>
    </row>
    <row r="40" spans="1:8">
      <c r="A40" s="178" t="s">
        <v>749</v>
      </c>
      <c r="B40" s="186">
        <f ca="1" t="shared" si="2"/>
        <v>27.5173676094655</v>
      </c>
      <c r="C40" s="187">
        <f ca="1">(B27+(C27-B27)/C36*$B$37)*$C$47</f>
        <v>37.9260449603374</v>
      </c>
      <c r="D40" s="187">
        <f ca="1">(C27+(D27-C27)/(D36-C36)*($B$37-C36))*$C$47</f>
        <v>31.2960342554952</v>
      </c>
      <c r="E40" s="187">
        <f ca="1">(D27+(E27-D27)/(E36-D36)*($B$37-D36))*$C$47</f>
        <v>27.5173676094655</v>
      </c>
      <c r="F40" s="187">
        <f ca="1">(E27+(F27-E27)/(F36-E36)*($B$37-E36))*$C$47</f>
        <v>41.8614104907454</v>
      </c>
      <c r="G40" s="187">
        <f ca="1">(F27+(G27-F27)/(G36-F36)*($B$37-F36))*$C$47</f>
        <v>76.1554533720253</v>
      </c>
      <c r="H40" s="187">
        <f ca="1">(G27+(H27-G27)/(H36-G36)*($B$37-G36))*$C$47</f>
        <v>127.180201498678</v>
      </c>
    </row>
    <row r="41" ht="12.75" spans="1:11">
      <c r="A41" s="178"/>
      <c r="B41" s="178"/>
      <c r="C41" s="164">
        <f ca="1">+IF(B37&lt;=C36,C40,0)</f>
        <v>0</v>
      </c>
      <c r="D41" s="164">
        <f ca="1">+IF(AND($B$37&lt;=D36,$B$37&gt;C36),D40,0)</f>
        <v>0</v>
      </c>
      <c r="E41" s="164">
        <f ca="1">+IF(AND($B$37&lt;=E36,$B$37&gt;D36),E40,0)</f>
        <v>27.5173676094655</v>
      </c>
      <c r="F41" s="164">
        <f ca="1">+IF(AND($B$37&lt;=F36,$B$37&gt;E36),F40,0)</f>
        <v>0</v>
      </c>
      <c r="G41" s="164">
        <f ca="1">+IF(AND($B$37&lt;=G36,$B$37&gt;F36),G40,0)</f>
        <v>0</v>
      </c>
      <c r="H41" s="164">
        <f ca="1">+IF(AND($B$37&lt;=H36,$B$37&gt;G36),H40,0)</f>
        <v>0</v>
      </c>
      <c r="K41" s="201"/>
    </row>
    <row r="42" spans="1:8">
      <c r="A42" s="178" t="s">
        <v>750</v>
      </c>
      <c r="B42" s="186">
        <f ca="1" t="shared" si="2"/>
        <v>7.06020149867791</v>
      </c>
      <c r="C42" s="188">
        <f ca="1">(B28+(C28-B28)/C36*B37)*$C$47</f>
        <v>11.0950124889826</v>
      </c>
      <c r="D42" s="187">
        <f ca="1">(C28+(D28-C28)/(D36-C36)*($B$37-C36))*$C$47</f>
        <v>8.66400856387379</v>
      </c>
      <c r="E42" s="187">
        <f ca="1">(D28+(E28-D28)/(E36-D36)*($B$37-D36))*$C$47</f>
        <v>7.06020149867791</v>
      </c>
      <c r="F42" s="187">
        <f ca="1">(E28+(F28-E28)/(F36-E36)*($B$37-E36))*$C$47</f>
        <v>8.26812089920675</v>
      </c>
      <c r="G42" s="187">
        <f ca="1">(F28+(G28-F28)/(G36-F36)*($B$37-F36))*$C$47</f>
        <v>12.2390100749339</v>
      </c>
      <c r="H42" s="187">
        <f ca="1">(G28+(H28-G28)/(H36-G36)*($B$37-G36))*$C$47</f>
        <v>11.8308120899207</v>
      </c>
    </row>
    <row r="43" ht="12.75" spans="1:8">
      <c r="A43" s="178"/>
      <c r="B43" s="178"/>
      <c r="C43" s="164">
        <f ca="1">+IF(B37&lt;=C36,C42,0)</f>
        <v>0</v>
      </c>
      <c r="D43" s="164">
        <f ca="1">+IF(AND($B$37&lt;=D36,$B$37&gt;C36),D42,0)</f>
        <v>0</v>
      </c>
      <c r="E43" s="164">
        <f ca="1">+IF(AND($B$37&lt;=E36,$B$37&gt;D36),E42,0)</f>
        <v>7.06020149867791</v>
      </c>
      <c r="F43" s="164">
        <f ca="1">+IF(AND($B$37&lt;=F36,$B$37&gt;E36),F42,0)</f>
        <v>0</v>
      </c>
      <c r="G43" s="164">
        <f ca="1">+IF(AND($B$37&lt;=G36,$B$37&gt;F36),G42,0)</f>
        <v>0</v>
      </c>
      <c r="H43" s="164">
        <f ca="1">+IF(AND($B$37&lt;=H36,$B$37&gt;G36),H42,0)</f>
        <v>0</v>
      </c>
    </row>
    <row r="44" spans="1:10">
      <c r="A44" s="178" t="s">
        <v>751</v>
      </c>
      <c r="B44" s="186">
        <f ca="1">SUM(C45:H45)</f>
        <v>8.82525187334739</v>
      </c>
      <c r="C44" s="188">
        <f ca="1">(B29+(C29-B29)/C36*$B$37)*$C$47</f>
        <v>15.0290174845757</v>
      </c>
      <c r="D44" s="187">
        <f ca="1">(C29+(D29-C29)/(D36-C36)*($B$37-C36))*$C$47</f>
        <v>10.8300107048422</v>
      </c>
      <c r="E44" s="187">
        <f ca="1">(D29+(E29-D29)/(E36-D36)*($B$37-D36))*$C$47</f>
        <v>8.82525187334739</v>
      </c>
      <c r="F44" s="187">
        <f ca="1">(E29+(F29-E29)/(F36-E36)*($B$37-E36))*$C$47</f>
        <v>9.58020149867791</v>
      </c>
      <c r="G44" s="187">
        <f ca="1">(F29+(G29-F29)/(G36-F36)*($B$37-F36))*$C$47</f>
        <v>15.8975251873347</v>
      </c>
      <c r="H44" s="187">
        <f ca="1">(G29+(H29-G29)/(H36-G36)*($B$37-G36))*$C$47</f>
        <v>12.8360402997356</v>
      </c>
      <c r="J44" s="202"/>
    </row>
    <row r="45" ht="12.75" spans="1:8">
      <c r="A45" s="178"/>
      <c r="B45" s="178"/>
      <c r="C45" s="164">
        <f ca="1">+IF(B37&lt;=C36,C44,0)</f>
        <v>0</v>
      </c>
      <c r="D45" s="164">
        <f ca="1">+IF(AND($B$37&lt;=D36,$B$37&gt;C36),D44,0)</f>
        <v>0</v>
      </c>
      <c r="E45" s="164">
        <f ca="1">+IF(AND($B$37&lt;=E36,$B$37&gt;D36),E44,0)</f>
        <v>8.82525187334739</v>
      </c>
      <c r="F45" s="164">
        <f ca="1">+IF(AND($B$37&lt;=F36,$B$37&gt;E36),F44,0)</f>
        <v>0</v>
      </c>
      <c r="G45" s="164">
        <f ca="1">+IF(AND($B$37&lt;=G36,$B$37&gt;F36),G44,0)</f>
        <v>0</v>
      </c>
      <c r="H45" s="164">
        <f ca="1">+IF(AND($B$37&lt;=H36,$B$37&gt;G36),H44,0)</f>
        <v>0</v>
      </c>
    </row>
    <row r="46" spans="1:10">
      <c r="A46" s="178" t="s">
        <v>12</v>
      </c>
      <c r="B46" s="178"/>
      <c r="C46" s="187">
        <f ca="1" t="shared" ref="C46:H46" si="3">C39+C41+C43+C45</f>
        <v>0</v>
      </c>
      <c r="D46" s="187">
        <f ca="1" t="shared" si="3"/>
        <v>0</v>
      </c>
      <c r="E46" s="187">
        <f ca="1" t="shared" si="3"/>
        <v>57.1189795988888</v>
      </c>
      <c r="F46" s="187">
        <f ca="1" t="shared" si="3"/>
        <v>0</v>
      </c>
      <c r="G46" s="187">
        <f ca="1" t="shared" si="3"/>
        <v>0</v>
      </c>
      <c r="H46" s="187">
        <f ca="1" t="shared" si="3"/>
        <v>0</v>
      </c>
      <c r="I46" s="203"/>
      <c r="J46" s="203"/>
    </row>
    <row r="47" spans="1:256">
      <c r="A47" s="189" t="s">
        <v>759</v>
      </c>
      <c r="B47" s="189"/>
      <c r="C47" s="190">
        <f>C48*C49</f>
        <v>0.84</v>
      </c>
      <c r="D47" s="191"/>
      <c r="E47" s="191"/>
      <c r="F47" s="191"/>
      <c r="G47" s="191"/>
      <c r="H47" s="191"/>
      <c r="I47" s="204"/>
      <c r="K47" s="204"/>
      <c r="L47" s="204"/>
      <c r="M47" s="204"/>
      <c r="N47" s="204"/>
      <c r="O47" s="204"/>
      <c r="P47" s="204"/>
      <c r="Q47" s="204"/>
      <c r="R47" s="204"/>
      <c r="S47" s="204"/>
      <c r="T47" s="204"/>
      <c r="U47" s="204"/>
      <c r="V47" s="204"/>
      <c r="W47" s="204"/>
      <c r="X47" s="204"/>
      <c r="Y47" s="204"/>
      <c r="Z47" s="204"/>
      <c r="AA47" s="204"/>
      <c r="AB47" s="204"/>
      <c r="AC47" s="204"/>
      <c r="AD47" s="204"/>
      <c r="AE47" s="204"/>
      <c r="AF47" s="204"/>
      <c r="AG47" s="204"/>
      <c r="AH47" s="204"/>
      <c r="AI47" s="204"/>
      <c r="AJ47" s="204"/>
      <c r="AK47" s="204"/>
      <c r="AL47" s="204"/>
      <c r="AM47" s="204"/>
      <c r="AN47" s="204"/>
      <c r="AO47" s="204"/>
      <c r="AP47" s="204"/>
      <c r="AQ47" s="204"/>
      <c r="AR47" s="204"/>
      <c r="AS47" s="204"/>
      <c r="AT47" s="204"/>
      <c r="AU47" s="204"/>
      <c r="AV47" s="204"/>
      <c r="AW47" s="204"/>
      <c r="AX47" s="204"/>
      <c r="AY47" s="204"/>
      <c r="AZ47" s="204"/>
      <c r="BA47" s="204"/>
      <c r="BB47" s="204"/>
      <c r="BC47" s="204"/>
      <c r="BD47" s="204"/>
      <c r="BE47" s="204"/>
      <c r="BF47" s="204"/>
      <c r="BG47" s="204"/>
      <c r="BH47" s="204"/>
      <c r="BI47" s="204"/>
      <c r="BJ47" s="204"/>
      <c r="BK47" s="204"/>
      <c r="BL47" s="204"/>
      <c r="BM47" s="204"/>
      <c r="BN47" s="204"/>
      <c r="BO47" s="204"/>
      <c r="BP47" s="204"/>
      <c r="BQ47" s="204"/>
      <c r="BR47" s="204"/>
      <c r="BS47" s="204"/>
      <c r="BT47" s="204"/>
      <c r="BU47" s="204"/>
      <c r="BV47" s="204"/>
      <c r="BW47" s="204"/>
      <c r="BX47" s="204"/>
      <c r="BY47" s="204"/>
      <c r="BZ47" s="204"/>
      <c r="CA47" s="204"/>
      <c r="CB47" s="204"/>
      <c r="CC47" s="204"/>
      <c r="CD47" s="204"/>
      <c r="CE47" s="204"/>
      <c r="CF47" s="204"/>
      <c r="CG47" s="204"/>
      <c r="CH47" s="204"/>
      <c r="CI47" s="204"/>
      <c r="CJ47" s="204"/>
      <c r="CK47" s="204"/>
      <c r="CL47" s="204"/>
      <c r="CM47" s="204"/>
      <c r="CN47" s="204"/>
      <c r="CO47" s="204"/>
      <c r="CP47" s="204"/>
      <c r="CQ47" s="204"/>
      <c r="CR47" s="204"/>
      <c r="CS47" s="204"/>
      <c r="CT47" s="204"/>
      <c r="CU47" s="204"/>
      <c r="CV47" s="204"/>
      <c r="CW47" s="204"/>
      <c r="CX47" s="204"/>
      <c r="CY47" s="204"/>
      <c r="CZ47" s="204"/>
      <c r="DA47" s="204"/>
      <c r="DB47" s="204"/>
      <c r="DC47" s="204"/>
      <c r="DD47" s="204"/>
      <c r="DE47" s="204"/>
      <c r="DF47" s="204"/>
      <c r="DG47" s="204"/>
      <c r="DH47" s="204"/>
      <c r="DI47" s="204"/>
      <c r="DJ47" s="204"/>
      <c r="DK47" s="204"/>
      <c r="DL47" s="204"/>
      <c r="DM47" s="204"/>
      <c r="DN47" s="204"/>
      <c r="DO47" s="204"/>
      <c r="DP47" s="204"/>
      <c r="DQ47" s="204"/>
      <c r="DR47" s="204"/>
      <c r="DS47" s="204"/>
      <c r="DT47" s="204"/>
      <c r="DU47" s="204"/>
      <c r="DV47" s="204"/>
      <c r="DW47" s="204"/>
      <c r="DX47" s="204"/>
      <c r="DY47" s="204"/>
      <c r="DZ47" s="204"/>
      <c r="EA47" s="204"/>
      <c r="EB47" s="204"/>
      <c r="EC47" s="204"/>
      <c r="ED47" s="204"/>
      <c r="EE47" s="204"/>
      <c r="EF47" s="204"/>
      <c r="EG47" s="204"/>
      <c r="EH47" s="204"/>
      <c r="EI47" s="204"/>
      <c r="EJ47" s="204"/>
      <c r="EK47" s="204"/>
      <c r="EL47" s="204"/>
      <c r="EM47" s="204"/>
      <c r="EN47" s="204"/>
      <c r="EO47" s="204"/>
      <c r="EP47" s="204"/>
      <c r="EQ47" s="204"/>
      <c r="ER47" s="204"/>
      <c r="ES47" s="204"/>
      <c r="ET47" s="204"/>
      <c r="EU47" s="204"/>
      <c r="EV47" s="204"/>
      <c r="EW47" s="204"/>
      <c r="EX47" s="204"/>
      <c r="EY47" s="204"/>
      <c r="EZ47" s="204"/>
      <c r="FA47" s="204"/>
      <c r="FB47" s="204"/>
      <c r="FC47" s="204"/>
      <c r="FD47" s="204"/>
      <c r="FE47" s="204"/>
      <c r="FF47" s="204"/>
      <c r="FG47" s="204"/>
      <c r="FH47" s="204"/>
      <c r="FI47" s="204"/>
      <c r="FJ47" s="204"/>
      <c r="FK47" s="204"/>
      <c r="FL47" s="204"/>
      <c r="FM47" s="204"/>
      <c r="FN47" s="204"/>
      <c r="FO47" s="204"/>
      <c r="FP47" s="204"/>
      <c r="FQ47" s="204"/>
      <c r="FR47" s="204"/>
      <c r="FS47" s="204"/>
      <c r="FT47" s="204"/>
      <c r="FU47" s="204"/>
      <c r="FV47" s="204"/>
      <c r="FW47" s="204"/>
      <c r="FX47" s="204"/>
      <c r="FY47" s="204"/>
      <c r="FZ47" s="204"/>
      <c r="GA47" s="204"/>
      <c r="GB47" s="204"/>
      <c r="GC47" s="204"/>
      <c r="GD47" s="204"/>
      <c r="GE47" s="204"/>
      <c r="GF47" s="204"/>
      <c r="GG47" s="204"/>
      <c r="GH47" s="204"/>
      <c r="GI47" s="204"/>
      <c r="GJ47" s="204"/>
      <c r="GK47" s="204"/>
      <c r="GL47" s="204"/>
      <c r="GM47" s="204"/>
      <c r="GN47" s="204"/>
      <c r="GO47" s="204"/>
      <c r="GP47" s="204"/>
      <c r="GQ47" s="204"/>
      <c r="GR47" s="204"/>
      <c r="GS47" s="204"/>
      <c r="GT47" s="204"/>
      <c r="GU47" s="204"/>
      <c r="GV47" s="204"/>
      <c r="GW47" s="204"/>
      <c r="GX47" s="204"/>
      <c r="GY47" s="204"/>
      <c r="GZ47" s="204"/>
      <c r="HA47" s="204"/>
      <c r="HB47" s="204"/>
      <c r="HC47" s="204"/>
      <c r="HD47" s="204"/>
      <c r="HE47" s="204"/>
      <c r="HF47" s="204"/>
      <c r="HG47" s="204"/>
      <c r="HH47" s="204"/>
      <c r="HI47" s="204"/>
      <c r="HJ47" s="204"/>
      <c r="HK47" s="204"/>
      <c r="HL47" s="204"/>
      <c r="HM47" s="204"/>
      <c r="HN47" s="204"/>
      <c r="HO47" s="204"/>
      <c r="HP47" s="204"/>
      <c r="HQ47" s="204"/>
      <c r="HR47" s="204"/>
      <c r="HS47" s="204"/>
      <c r="HT47" s="204"/>
      <c r="HU47" s="204"/>
      <c r="HV47" s="204"/>
      <c r="HW47" s="204"/>
      <c r="HX47" s="204"/>
      <c r="HY47" s="204"/>
      <c r="HZ47" s="204"/>
      <c r="IA47" s="204"/>
      <c r="IB47" s="204"/>
      <c r="IC47" s="204"/>
      <c r="ID47" s="204"/>
      <c r="IE47" s="204"/>
      <c r="IF47" s="204"/>
      <c r="IG47" s="204"/>
      <c r="IH47" s="204"/>
      <c r="II47" s="204"/>
      <c r="IJ47" s="204"/>
      <c r="IK47" s="204"/>
      <c r="IL47" s="204"/>
      <c r="IM47" s="204"/>
      <c r="IN47" s="204"/>
      <c r="IO47" s="204"/>
      <c r="IP47" s="204"/>
      <c r="IQ47" s="204"/>
      <c r="IR47" s="204"/>
      <c r="IS47" s="204"/>
      <c r="IT47" s="204"/>
      <c r="IU47" s="204"/>
      <c r="IV47" s="204"/>
    </row>
    <row r="48" spans="1:256">
      <c r="A48" s="189" t="s">
        <v>760</v>
      </c>
      <c r="B48" s="189"/>
      <c r="C48" s="190">
        <v>0.7</v>
      </c>
      <c r="D48" s="191"/>
      <c r="E48" s="191"/>
      <c r="F48" s="191"/>
      <c r="G48" s="191"/>
      <c r="H48" s="191"/>
      <c r="I48" s="204"/>
      <c r="K48" s="204"/>
      <c r="L48" s="204"/>
      <c r="M48" s="204"/>
      <c r="N48" s="204"/>
      <c r="O48" s="204"/>
      <c r="P48" s="204"/>
      <c r="Q48" s="204"/>
      <c r="R48" s="204"/>
      <c r="S48" s="204"/>
      <c r="T48" s="204"/>
      <c r="U48" s="204"/>
      <c r="V48" s="204"/>
      <c r="W48" s="204"/>
      <c r="X48" s="204"/>
      <c r="Y48" s="204"/>
      <c r="Z48" s="204"/>
      <c r="AA48" s="204"/>
      <c r="AB48" s="204"/>
      <c r="AC48" s="204"/>
      <c r="AD48" s="204"/>
      <c r="AE48" s="204"/>
      <c r="AF48" s="204"/>
      <c r="AG48" s="204"/>
      <c r="AH48" s="204"/>
      <c r="AI48" s="204"/>
      <c r="AJ48" s="204"/>
      <c r="AK48" s="204"/>
      <c r="AL48" s="204"/>
      <c r="AM48" s="204"/>
      <c r="AN48" s="204"/>
      <c r="AO48" s="204"/>
      <c r="AP48" s="204"/>
      <c r="AQ48" s="204"/>
      <c r="AR48" s="204"/>
      <c r="AS48" s="204"/>
      <c r="AT48" s="204"/>
      <c r="AU48" s="204"/>
      <c r="AV48" s="204"/>
      <c r="AW48" s="204"/>
      <c r="AX48" s="204"/>
      <c r="AY48" s="204"/>
      <c r="AZ48" s="204"/>
      <c r="BA48" s="204"/>
      <c r="BB48" s="204"/>
      <c r="BC48" s="204"/>
      <c r="BD48" s="204"/>
      <c r="BE48" s="204"/>
      <c r="BF48" s="204"/>
      <c r="BG48" s="204"/>
      <c r="BH48" s="204"/>
      <c r="BI48" s="204"/>
      <c r="BJ48" s="204"/>
      <c r="BK48" s="204"/>
      <c r="BL48" s="204"/>
      <c r="BM48" s="204"/>
      <c r="BN48" s="204"/>
      <c r="BO48" s="204"/>
      <c r="BP48" s="204"/>
      <c r="BQ48" s="204"/>
      <c r="BR48" s="204"/>
      <c r="BS48" s="204"/>
      <c r="BT48" s="204"/>
      <c r="BU48" s="204"/>
      <c r="BV48" s="204"/>
      <c r="BW48" s="204"/>
      <c r="BX48" s="204"/>
      <c r="BY48" s="204"/>
      <c r="BZ48" s="204"/>
      <c r="CA48" s="204"/>
      <c r="CB48" s="204"/>
      <c r="CC48" s="204"/>
      <c r="CD48" s="204"/>
      <c r="CE48" s="204"/>
      <c r="CF48" s="204"/>
      <c r="CG48" s="204"/>
      <c r="CH48" s="204"/>
      <c r="CI48" s="204"/>
      <c r="CJ48" s="204"/>
      <c r="CK48" s="204"/>
      <c r="CL48" s="204"/>
      <c r="CM48" s="204"/>
      <c r="CN48" s="204"/>
      <c r="CO48" s="204"/>
      <c r="CP48" s="204"/>
      <c r="CQ48" s="204"/>
      <c r="CR48" s="204"/>
      <c r="CS48" s="204"/>
      <c r="CT48" s="204"/>
      <c r="CU48" s="204"/>
      <c r="CV48" s="204"/>
      <c r="CW48" s="204"/>
      <c r="CX48" s="204"/>
      <c r="CY48" s="204"/>
      <c r="CZ48" s="204"/>
      <c r="DA48" s="204"/>
      <c r="DB48" s="204"/>
      <c r="DC48" s="204"/>
      <c r="DD48" s="204"/>
      <c r="DE48" s="204"/>
      <c r="DF48" s="204"/>
      <c r="DG48" s="204"/>
      <c r="DH48" s="204"/>
      <c r="DI48" s="204"/>
      <c r="DJ48" s="204"/>
      <c r="DK48" s="204"/>
      <c r="DL48" s="204"/>
      <c r="DM48" s="204"/>
      <c r="DN48" s="204"/>
      <c r="DO48" s="204"/>
      <c r="DP48" s="204"/>
      <c r="DQ48" s="204"/>
      <c r="DR48" s="204"/>
      <c r="DS48" s="204"/>
      <c r="DT48" s="204"/>
      <c r="DU48" s="204"/>
      <c r="DV48" s="204"/>
      <c r="DW48" s="204"/>
      <c r="DX48" s="204"/>
      <c r="DY48" s="204"/>
      <c r="DZ48" s="204"/>
      <c r="EA48" s="204"/>
      <c r="EB48" s="204"/>
      <c r="EC48" s="204"/>
      <c r="ED48" s="204"/>
      <c r="EE48" s="204"/>
      <c r="EF48" s="204"/>
      <c r="EG48" s="204"/>
      <c r="EH48" s="204"/>
      <c r="EI48" s="204"/>
      <c r="EJ48" s="204"/>
      <c r="EK48" s="204"/>
      <c r="EL48" s="204"/>
      <c r="EM48" s="204"/>
      <c r="EN48" s="204"/>
      <c r="EO48" s="204"/>
      <c r="EP48" s="204"/>
      <c r="EQ48" s="204"/>
      <c r="ER48" s="204"/>
      <c r="ES48" s="204"/>
      <c r="ET48" s="204"/>
      <c r="EU48" s="204"/>
      <c r="EV48" s="204"/>
      <c r="EW48" s="204"/>
      <c r="EX48" s="204"/>
      <c r="EY48" s="204"/>
      <c r="EZ48" s="204"/>
      <c r="FA48" s="204"/>
      <c r="FB48" s="204"/>
      <c r="FC48" s="204"/>
      <c r="FD48" s="204"/>
      <c r="FE48" s="204"/>
      <c r="FF48" s="204"/>
      <c r="FG48" s="204"/>
      <c r="FH48" s="204"/>
      <c r="FI48" s="204"/>
      <c r="FJ48" s="204"/>
      <c r="FK48" s="204"/>
      <c r="FL48" s="204"/>
      <c r="FM48" s="204"/>
      <c r="FN48" s="204"/>
      <c r="FO48" s="204"/>
      <c r="FP48" s="204"/>
      <c r="FQ48" s="204"/>
      <c r="FR48" s="204"/>
      <c r="FS48" s="204"/>
      <c r="FT48" s="204"/>
      <c r="FU48" s="204"/>
      <c r="FV48" s="204"/>
      <c r="FW48" s="204"/>
      <c r="FX48" s="204"/>
      <c r="FY48" s="204"/>
      <c r="FZ48" s="204"/>
      <c r="GA48" s="204"/>
      <c r="GB48" s="204"/>
      <c r="GC48" s="204"/>
      <c r="GD48" s="204"/>
      <c r="GE48" s="204"/>
      <c r="GF48" s="204"/>
      <c r="GG48" s="204"/>
      <c r="GH48" s="204"/>
      <c r="GI48" s="204"/>
      <c r="GJ48" s="204"/>
      <c r="GK48" s="204"/>
      <c r="GL48" s="204"/>
      <c r="GM48" s="204"/>
      <c r="GN48" s="204"/>
      <c r="GO48" s="204"/>
      <c r="GP48" s="204"/>
      <c r="GQ48" s="204"/>
      <c r="GR48" s="204"/>
      <c r="GS48" s="204"/>
      <c r="GT48" s="204"/>
      <c r="GU48" s="204"/>
      <c r="GV48" s="204"/>
      <c r="GW48" s="204"/>
      <c r="GX48" s="204"/>
      <c r="GY48" s="204"/>
      <c r="GZ48" s="204"/>
      <c r="HA48" s="204"/>
      <c r="HB48" s="204"/>
      <c r="HC48" s="204"/>
      <c r="HD48" s="204"/>
      <c r="HE48" s="204"/>
      <c r="HF48" s="204"/>
      <c r="HG48" s="204"/>
      <c r="HH48" s="204"/>
      <c r="HI48" s="204"/>
      <c r="HJ48" s="204"/>
      <c r="HK48" s="204"/>
      <c r="HL48" s="204"/>
      <c r="HM48" s="204"/>
      <c r="HN48" s="204"/>
      <c r="HO48" s="204"/>
      <c r="HP48" s="204"/>
      <c r="HQ48" s="204"/>
      <c r="HR48" s="204"/>
      <c r="HS48" s="204"/>
      <c r="HT48" s="204"/>
      <c r="HU48" s="204"/>
      <c r="HV48" s="204"/>
      <c r="HW48" s="204"/>
      <c r="HX48" s="204"/>
      <c r="HY48" s="204"/>
      <c r="HZ48" s="204"/>
      <c r="IA48" s="204"/>
      <c r="IB48" s="204"/>
      <c r="IC48" s="204"/>
      <c r="ID48" s="204"/>
      <c r="IE48" s="204"/>
      <c r="IF48" s="204"/>
      <c r="IG48" s="204"/>
      <c r="IH48" s="204"/>
      <c r="II48" s="204"/>
      <c r="IJ48" s="204"/>
      <c r="IK48" s="204"/>
      <c r="IL48" s="204"/>
      <c r="IM48" s="204"/>
      <c r="IN48" s="204"/>
      <c r="IO48" s="204"/>
      <c r="IP48" s="204"/>
      <c r="IQ48" s="204"/>
      <c r="IR48" s="204"/>
      <c r="IS48" s="204"/>
      <c r="IT48" s="204"/>
      <c r="IU48" s="204"/>
      <c r="IV48" s="204"/>
    </row>
    <row r="49" spans="1:256">
      <c r="A49" s="189" t="s">
        <v>761</v>
      </c>
      <c r="B49" s="189"/>
      <c r="C49" s="190">
        <v>1.2</v>
      </c>
      <c r="D49" s="191"/>
      <c r="E49" s="191"/>
      <c r="F49" s="191"/>
      <c r="G49" s="191"/>
      <c r="H49" s="191"/>
      <c r="I49" s="204"/>
      <c r="K49" s="204"/>
      <c r="L49" s="204"/>
      <c r="M49" s="204"/>
      <c r="N49" s="204"/>
      <c r="O49" s="204"/>
      <c r="P49" s="204"/>
      <c r="Q49" s="204"/>
      <c r="R49" s="204"/>
      <c r="S49" s="204"/>
      <c r="T49" s="204"/>
      <c r="U49" s="204"/>
      <c r="V49" s="204"/>
      <c r="W49" s="204"/>
      <c r="X49" s="204"/>
      <c r="Y49" s="204"/>
      <c r="Z49" s="204"/>
      <c r="AA49" s="204"/>
      <c r="AB49" s="204"/>
      <c r="AC49" s="204"/>
      <c r="AD49" s="204"/>
      <c r="AE49" s="204"/>
      <c r="AF49" s="204"/>
      <c r="AG49" s="204"/>
      <c r="AH49" s="204"/>
      <c r="AI49" s="204"/>
      <c r="AJ49" s="204"/>
      <c r="AK49" s="204"/>
      <c r="AL49" s="204"/>
      <c r="AM49" s="204"/>
      <c r="AN49" s="204"/>
      <c r="AO49" s="204"/>
      <c r="AP49" s="204"/>
      <c r="AQ49" s="204"/>
      <c r="AR49" s="204"/>
      <c r="AS49" s="204"/>
      <c r="AT49" s="204"/>
      <c r="AU49" s="204"/>
      <c r="AV49" s="204"/>
      <c r="AW49" s="204"/>
      <c r="AX49" s="204"/>
      <c r="AY49" s="204"/>
      <c r="AZ49" s="204"/>
      <c r="BA49" s="204"/>
      <c r="BB49" s="204"/>
      <c r="BC49" s="204"/>
      <c r="BD49" s="204"/>
      <c r="BE49" s="204"/>
      <c r="BF49" s="204"/>
      <c r="BG49" s="204"/>
      <c r="BH49" s="204"/>
      <c r="BI49" s="204"/>
      <c r="BJ49" s="204"/>
      <c r="BK49" s="204"/>
      <c r="BL49" s="204"/>
      <c r="BM49" s="204"/>
      <c r="BN49" s="204"/>
      <c r="BO49" s="204"/>
      <c r="BP49" s="204"/>
      <c r="BQ49" s="204"/>
      <c r="BR49" s="204"/>
      <c r="BS49" s="204"/>
      <c r="BT49" s="204"/>
      <c r="BU49" s="204"/>
      <c r="BV49" s="204"/>
      <c r="BW49" s="204"/>
      <c r="BX49" s="204"/>
      <c r="BY49" s="204"/>
      <c r="BZ49" s="204"/>
      <c r="CA49" s="204"/>
      <c r="CB49" s="204"/>
      <c r="CC49" s="204"/>
      <c r="CD49" s="204"/>
      <c r="CE49" s="204"/>
      <c r="CF49" s="204"/>
      <c r="CG49" s="204"/>
      <c r="CH49" s="204"/>
      <c r="CI49" s="204"/>
      <c r="CJ49" s="204"/>
      <c r="CK49" s="204"/>
      <c r="CL49" s="204"/>
      <c r="CM49" s="204"/>
      <c r="CN49" s="204"/>
      <c r="CO49" s="204"/>
      <c r="CP49" s="204"/>
      <c r="CQ49" s="204"/>
      <c r="CR49" s="204"/>
      <c r="CS49" s="204"/>
      <c r="CT49" s="204"/>
      <c r="CU49" s="204"/>
      <c r="CV49" s="204"/>
      <c r="CW49" s="204"/>
      <c r="CX49" s="204"/>
      <c r="CY49" s="204"/>
      <c r="CZ49" s="204"/>
      <c r="DA49" s="204"/>
      <c r="DB49" s="204"/>
      <c r="DC49" s="204"/>
      <c r="DD49" s="204"/>
      <c r="DE49" s="204"/>
      <c r="DF49" s="204"/>
      <c r="DG49" s="204"/>
      <c r="DH49" s="204"/>
      <c r="DI49" s="204"/>
      <c r="DJ49" s="204"/>
      <c r="DK49" s="204"/>
      <c r="DL49" s="204"/>
      <c r="DM49" s="204"/>
      <c r="DN49" s="204"/>
      <c r="DO49" s="204"/>
      <c r="DP49" s="204"/>
      <c r="DQ49" s="204"/>
      <c r="DR49" s="204"/>
      <c r="DS49" s="204"/>
      <c r="DT49" s="204"/>
      <c r="DU49" s="204"/>
      <c r="DV49" s="204"/>
      <c r="DW49" s="204"/>
      <c r="DX49" s="204"/>
      <c r="DY49" s="204"/>
      <c r="DZ49" s="204"/>
      <c r="EA49" s="204"/>
      <c r="EB49" s="204"/>
      <c r="EC49" s="204"/>
      <c r="ED49" s="204"/>
      <c r="EE49" s="204"/>
      <c r="EF49" s="204"/>
      <c r="EG49" s="204"/>
      <c r="EH49" s="204"/>
      <c r="EI49" s="204"/>
      <c r="EJ49" s="204"/>
      <c r="EK49" s="204"/>
      <c r="EL49" s="204"/>
      <c r="EM49" s="204"/>
      <c r="EN49" s="204"/>
      <c r="EO49" s="204"/>
      <c r="EP49" s="204"/>
      <c r="EQ49" s="204"/>
      <c r="ER49" s="204"/>
      <c r="ES49" s="204"/>
      <c r="ET49" s="204"/>
      <c r="EU49" s="204"/>
      <c r="EV49" s="204"/>
      <c r="EW49" s="204"/>
      <c r="EX49" s="204"/>
      <c r="EY49" s="204"/>
      <c r="EZ49" s="204"/>
      <c r="FA49" s="204"/>
      <c r="FB49" s="204"/>
      <c r="FC49" s="204"/>
      <c r="FD49" s="204"/>
      <c r="FE49" s="204"/>
      <c r="FF49" s="204"/>
      <c r="FG49" s="204"/>
      <c r="FH49" s="204"/>
      <c r="FI49" s="204"/>
      <c r="FJ49" s="204"/>
      <c r="FK49" s="204"/>
      <c r="FL49" s="204"/>
      <c r="FM49" s="204"/>
      <c r="FN49" s="204"/>
      <c r="FO49" s="204"/>
      <c r="FP49" s="204"/>
      <c r="FQ49" s="204"/>
      <c r="FR49" s="204"/>
      <c r="FS49" s="204"/>
      <c r="FT49" s="204"/>
      <c r="FU49" s="204"/>
      <c r="FV49" s="204"/>
      <c r="FW49" s="204"/>
      <c r="FX49" s="204"/>
      <c r="FY49" s="204"/>
      <c r="FZ49" s="204"/>
      <c r="GA49" s="204"/>
      <c r="GB49" s="204"/>
      <c r="GC49" s="204"/>
      <c r="GD49" s="204"/>
      <c r="GE49" s="204"/>
      <c r="GF49" s="204"/>
      <c r="GG49" s="204"/>
      <c r="GH49" s="204"/>
      <c r="GI49" s="204"/>
      <c r="GJ49" s="204"/>
      <c r="GK49" s="204"/>
      <c r="GL49" s="204"/>
      <c r="GM49" s="204"/>
      <c r="GN49" s="204"/>
      <c r="GO49" s="204"/>
      <c r="GP49" s="204"/>
      <c r="GQ49" s="204"/>
      <c r="GR49" s="204"/>
      <c r="GS49" s="204"/>
      <c r="GT49" s="204"/>
      <c r="GU49" s="204"/>
      <c r="GV49" s="204"/>
      <c r="GW49" s="204"/>
      <c r="GX49" s="204"/>
      <c r="GY49" s="204"/>
      <c r="GZ49" s="204"/>
      <c r="HA49" s="204"/>
      <c r="HB49" s="204"/>
      <c r="HC49" s="204"/>
      <c r="HD49" s="204"/>
      <c r="HE49" s="204"/>
      <c r="HF49" s="204"/>
      <c r="HG49" s="204"/>
      <c r="HH49" s="204"/>
      <c r="HI49" s="204"/>
      <c r="HJ49" s="204"/>
      <c r="HK49" s="204"/>
      <c r="HL49" s="204"/>
      <c r="HM49" s="204"/>
      <c r="HN49" s="204"/>
      <c r="HO49" s="204"/>
      <c r="HP49" s="204"/>
      <c r="HQ49" s="204"/>
      <c r="HR49" s="204"/>
      <c r="HS49" s="204"/>
      <c r="HT49" s="204"/>
      <c r="HU49" s="204"/>
      <c r="HV49" s="204"/>
      <c r="HW49" s="204"/>
      <c r="HX49" s="204"/>
      <c r="HY49" s="204"/>
      <c r="HZ49" s="204"/>
      <c r="IA49" s="204"/>
      <c r="IB49" s="204"/>
      <c r="IC49" s="204"/>
      <c r="ID49" s="204"/>
      <c r="IE49" s="204"/>
      <c r="IF49" s="204"/>
      <c r="IG49" s="204"/>
      <c r="IH49" s="204"/>
      <c r="II49" s="204"/>
      <c r="IJ49" s="204"/>
      <c r="IK49" s="204"/>
      <c r="IL49" s="204"/>
      <c r="IM49" s="204"/>
      <c r="IN49" s="204"/>
      <c r="IO49" s="204"/>
      <c r="IP49" s="204"/>
      <c r="IQ49" s="204"/>
      <c r="IR49" s="204"/>
      <c r="IS49" s="204"/>
      <c r="IT49" s="204"/>
      <c r="IU49" s="204"/>
      <c r="IV49" s="204"/>
    </row>
    <row r="50" spans="1:8">
      <c r="A50" s="178"/>
      <c r="B50" s="178"/>
      <c r="C50" s="178"/>
      <c r="D50" s="192"/>
      <c r="E50" s="192"/>
      <c r="F50" s="192"/>
      <c r="G50" s="192"/>
      <c r="H50" s="179"/>
    </row>
    <row r="51" spans="4:8">
      <c r="D51" s="193"/>
      <c r="E51" s="193"/>
      <c r="F51" s="193"/>
      <c r="G51" s="193"/>
      <c r="H51" s="180"/>
    </row>
    <row r="52" spans="4:8">
      <c r="D52" s="193"/>
      <c r="E52" s="193"/>
      <c r="F52" s="193"/>
      <c r="G52" s="193"/>
      <c r="H52" s="180"/>
    </row>
    <row r="53" spans="4:8">
      <c r="D53" s="193"/>
      <c r="E53" s="193"/>
      <c r="F53" s="193"/>
      <c r="G53" s="193"/>
      <c r="H53" s="180"/>
    </row>
    <row r="54" spans="1:256">
      <c r="A54" s="152" t="s">
        <v>762</v>
      </c>
      <c r="B54" s="152"/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  <c r="AA54" s="152"/>
      <c r="AB54" s="152"/>
      <c r="AC54" s="152"/>
      <c r="AD54" s="152"/>
      <c r="AE54" s="152"/>
      <c r="AF54" s="152"/>
      <c r="AG54" s="152"/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E54" s="152"/>
      <c r="BF54" s="152"/>
      <c r="BG54" s="152"/>
      <c r="BH54" s="152"/>
      <c r="BI54" s="152"/>
      <c r="BJ54" s="152"/>
      <c r="BK54" s="152"/>
      <c r="BL54" s="152"/>
      <c r="BM54" s="152"/>
      <c r="BN54" s="152"/>
      <c r="BO54" s="152"/>
      <c r="BP54" s="152"/>
      <c r="BQ54" s="152"/>
      <c r="BR54" s="152"/>
      <c r="BS54" s="152"/>
      <c r="BT54" s="152"/>
      <c r="BU54" s="152"/>
      <c r="BV54" s="152"/>
      <c r="BW54" s="152"/>
      <c r="BX54" s="152"/>
      <c r="BY54" s="152"/>
      <c r="BZ54" s="152"/>
      <c r="CA54" s="152"/>
      <c r="CB54" s="152"/>
      <c r="CC54" s="152"/>
      <c r="CD54" s="152"/>
      <c r="CE54" s="152"/>
      <c r="CF54" s="152"/>
      <c r="CG54" s="152"/>
      <c r="CH54" s="152"/>
      <c r="CI54" s="152"/>
      <c r="CJ54" s="152"/>
      <c r="CK54" s="152"/>
      <c r="CL54" s="152"/>
      <c r="CM54" s="152"/>
      <c r="CN54" s="152"/>
      <c r="CO54" s="152"/>
      <c r="CP54" s="152"/>
      <c r="CQ54" s="152"/>
      <c r="CR54" s="152"/>
      <c r="CS54" s="152"/>
      <c r="CT54" s="152"/>
      <c r="CU54" s="152"/>
      <c r="CV54" s="152"/>
      <c r="CW54" s="152"/>
      <c r="CX54" s="152"/>
      <c r="CY54" s="152"/>
      <c r="CZ54" s="152"/>
      <c r="DA54" s="152"/>
      <c r="DB54" s="152"/>
      <c r="DC54" s="152"/>
      <c r="DD54" s="152"/>
      <c r="DE54" s="152"/>
      <c r="DF54" s="152"/>
      <c r="DG54" s="152"/>
      <c r="DH54" s="152"/>
      <c r="DI54" s="152"/>
      <c r="DJ54" s="152"/>
      <c r="DK54" s="152"/>
      <c r="DL54" s="152"/>
      <c r="DM54" s="152"/>
      <c r="DN54" s="152"/>
      <c r="DO54" s="152"/>
      <c r="DP54" s="152"/>
      <c r="DQ54" s="152"/>
      <c r="DR54" s="152"/>
      <c r="DS54" s="152"/>
      <c r="DT54" s="152"/>
      <c r="DU54" s="152"/>
      <c r="DV54" s="152"/>
      <c r="DW54" s="152"/>
      <c r="DX54" s="152"/>
      <c r="DY54" s="152"/>
      <c r="DZ54" s="152"/>
      <c r="EA54" s="152"/>
      <c r="EB54" s="152"/>
      <c r="EC54" s="152"/>
      <c r="ED54" s="152"/>
      <c r="EE54" s="152"/>
      <c r="EF54" s="152"/>
      <c r="EG54" s="152"/>
      <c r="EH54" s="152"/>
      <c r="EI54" s="152"/>
      <c r="EJ54" s="152"/>
      <c r="EK54" s="152"/>
      <c r="EL54" s="152"/>
      <c r="EM54" s="152"/>
      <c r="EN54" s="152"/>
      <c r="EO54" s="152"/>
      <c r="EP54" s="152"/>
      <c r="EQ54" s="152"/>
      <c r="ER54" s="152"/>
      <c r="ES54" s="152"/>
      <c r="ET54" s="152"/>
      <c r="EU54" s="152"/>
      <c r="EV54" s="152"/>
      <c r="EW54" s="152"/>
      <c r="EX54" s="152"/>
      <c r="EY54" s="152"/>
      <c r="EZ54" s="152"/>
      <c r="FA54" s="152"/>
      <c r="FB54" s="152"/>
      <c r="FC54" s="152"/>
      <c r="FD54" s="152"/>
      <c r="FE54" s="152"/>
      <c r="FF54" s="152"/>
      <c r="FG54" s="152"/>
      <c r="FH54" s="152"/>
      <c r="FI54" s="152"/>
      <c r="FJ54" s="152"/>
      <c r="FK54" s="152"/>
      <c r="FL54" s="152"/>
      <c r="FM54" s="152"/>
      <c r="FN54" s="152"/>
      <c r="FO54" s="152"/>
      <c r="FP54" s="152"/>
      <c r="FQ54" s="152"/>
      <c r="FR54" s="152"/>
      <c r="FS54" s="152"/>
      <c r="FT54" s="152"/>
      <c r="FU54" s="152"/>
      <c r="FV54" s="152"/>
      <c r="FW54" s="152"/>
      <c r="FX54" s="152"/>
      <c r="FY54" s="152"/>
      <c r="FZ54" s="152"/>
      <c r="GA54" s="152"/>
      <c r="GB54" s="152"/>
      <c r="GC54" s="152"/>
      <c r="GD54" s="152"/>
      <c r="GE54" s="152"/>
      <c r="GF54" s="152"/>
      <c r="GG54" s="152"/>
      <c r="GH54" s="152"/>
      <c r="GI54" s="152"/>
      <c r="GJ54" s="152"/>
      <c r="GK54" s="152"/>
      <c r="GL54" s="152"/>
      <c r="GM54" s="152"/>
      <c r="GN54" s="152"/>
      <c r="GO54" s="152"/>
      <c r="GP54" s="152"/>
      <c r="GQ54" s="152"/>
      <c r="GR54" s="152"/>
      <c r="GS54" s="152"/>
      <c r="GT54" s="152"/>
      <c r="GU54" s="152"/>
      <c r="GV54" s="152"/>
      <c r="GW54" s="152"/>
      <c r="GX54" s="152"/>
      <c r="GY54" s="152"/>
      <c r="GZ54" s="152"/>
      <c r="HA54" s="152"/>
      <c r="HB54" s="152"/>
      <c r="HC54" s="152"/>
      <c r="HD54" s="152"/>
      <c r="HE54" s="152"/>
      <c r="HF54" s="152"/>
      <c r="HG54" s="152"/>
      <c r="HH54" s="152"/>
      <c r="HI54" s="152"/>
      <c r="HJ54" s="152"/>
      <c r="HK54" s="152"/>
      <c r="HL54" s="152"/>
      <c r="HM54" s="152"/>
      <c r="HN54" s="152"/>
      <c r="HO54" s="152"/>
      <c r="HP54" s="152"/>
      <c r="HQ54" s="152"/>
      <c r="HR54" s="152"/>
      <c r="HS54" s="152"/>
      <c r="HT54" s="152"/>
      <c r="HU54" s="152"/>
      <c r="HV54" s="152"/>
      <c r="HW54" s="152"/>
      <c r="HX54" s="152"/>
      <c r="HY54" s="152"/>
      <c r="HZ54" s="152"/>
      <c r="IA54" s="152"/>
      <c r="IB54" s="152"/>
      <c r="IC54" s="152"/>
      <c r="ID54" s="152"/>
      <c r="IE54" s="152"/>
      <c r="IF54" s="152"/>
      <c r="IG54" s="152"/>
      <c r="IH54" s="152"/>
      <c r="II54" s="152"/>
      <c r="IJ54" s="152"/>
      <c r="IK54" s="152"/>
      <c r="IL54" s="152"/>
      <c r="IM54" s="152"/>
      <c r="IN54" s="152"/>
      <c r="IO54" s="152"/>
      <c r="IP54" s="152"/>
      <c r="IQ54" s="152"/>
      <c r="IR54" s="152"/>
      <c r="IS54" s="152"/>
      <c r="IT54" s="152"/>
      <c r="IU54" s="152"/>
      <c r="IV54" s="152"/>
    </row>
    <row r="55" spans="1:8">
      <c r="A55" s="172" t="s">
        <v>739</v>
      </c>
      <c r="B55" s="173" t="s">
        <v>763</v>
      </c>
      <c r="C55" s="174" t="s">
        <v>741</v>
      </c>
      <c r="D55" s="173" t="s">
        <v>764</v>
      </c>
      <c r="E55" s="173" t="s">
        <v>744</v>
      </c>
      <c r="F55" s="173" t="s">
        <v>745</v>
      </c>
      <c r="G55" s="173" t="s">
        <v>765</v>
      </c>
      <c r="H55" s="173" t="s">
        <v>766</v>
      </c>
    </row>
    <row r="56" spans="1:8">
      <c r="A56" s="175" t="s">
        <v>767</v>
      </c>
      <c r="B56" s="176"/>
      <c r="C56" s="177"/>
      <c r="D56" s="176"/>
      <c r="E56" s="176"/>
      <c r="F56" s="176"/>
      <c r="G56" s="176"/>
      <c r="H56" s="176"/>
    </row>
    <row r="57" spans="1:8">
      <c r="A57" s="194" t="s">
        <v>768</v>
      </c>
      <c r="B57" s="178">
        <v>5</v>
      </c>
      <c r="C57" s="179">
        <v>6</v>
      </c>
      <c r="D57" s="179">
        <v>15</v>
      </c>
      <c r="E57" s="179">
        <v>35</v>
      </c>
      <c r="F57" s="179">
        <v>75</v>
      </c>
      <c r="G57" s="179">
        <v>110</v>
      </c>
      <c r="H57" s="179">
        <v>110</v>
      </c>
    </row>
    <row r="58" spans="1:8">
      <c r="A58" s="194" t="s">
        <v>769</v>
      </c>
      <c r="B58" s="178">
        <v>1</v>
      </c>
      <c r="C58" s="179">
        <v>2</v>
      </c>
      <c r="D58" s="179">
        <v>4</v>
      </c>
      <c r="E58" s="179">
        <v>7</v>
      </c>
      <c r="F58" s="179">
        <v>7</v>
      </c>
      <c r="G58" s="179">
        <v>7</v>
      </c>
      <c r="H58" s="179">
        <v>7</v>
      </c>
    </row>
    <row r="59" spans="1:8">
      <c r="A59" s="194" t="s">
        <v>770</v>
      </c>
      <c r="B59" s="178">
        <v>0.8</v>
      </c>
      <c r="C59" s="179">
        <v>1.5</v>
      </c>
      <c r="D59" s="179">
        <v>3</v>
      </c>
      <c r="E59" s="179">
        <v>7</v>
      </c>
      <c r="F59" s="179">
        <v>9</v>
      </c>
      <c r="G59" s="179">
        <v>13</v>
      </c>
      <c r="H59" s="179">
        <v>13</v>
      </c>
    </row>
    <row r="60" spans="1:8">
      <c r="A60" s="194" t="s">
        <v>771</v>
      </c>
      <c r="B60" s="178">
        <v>0.5</v>
      </c>
      <c r="C60" s="179">
        <v>0.8</v>
      </c>
      <c r="D60" s="179">
        <v>1.5</v>
      </c>
      <c r="E60" s="179">
        <v>2</v>
      </c>
      <c r="F60" s="179">
        <v>2</v>
      </c>
      <c r="G60" s="179">
        <v>2</v>
      </c>
      <c r="H60" s="179">
        <v>2</v>
      </c>
    </row>
    <row r="61" spans="2:8">
      <c r="B61" s="180">
        <f t="shared" ref="B61:H61" si="4">SUM(B57:B60)</f>
        <v>7.3</v>
      </c>
      <c r="C61" s="180">
        <f t="shared" si="4"/>
        <v>10.3</v>
      </c>
      <c r="D61" s="180">
        <f t="shared" si="4"/>
        <v>23.5</v>
      </c>
      <c r="E61" s="180">
        <f t="shared" si="4"/>
        <v>51</v>
      </c>
      <c r="F61" s="180">
        <f t="shared" si="4"/>
        <v>93</v>
      </c>
      <c r="G61" s="180">
        <f t="shared" si="4"/>
        <v>132</v>
      </c>
      <c r="H61" s="180">
        <f t="shared" si="4"/>
        <v>132</v>
      </c>
    </row>
    <row r="62" spans="1:1">
      <c r="A62" s="151" t="s">
        <v>752</v>
      </c>
    </row>
    <row r="63" spans="1:8">
      <c r="A63" s="172" t="s">
        <v>739</v>
      </c>
      <c r="B63" s="173"/>
      <c r="C63" s="173" t="s">
        <v>763</v>
      </c>
      <c r="D63" s="173" t="s">
        <v>772</v>
      </c>
      <c r="E63" s="173" t="s">
        <v>773</v>
      </c>
      <c r="F63" s="173" t="s">
        <v>774</v>
      </c>
      <c r="G63" s="173" t="s">
        <v>775</v>
      </c>
      <c r="H63" s="195" t="s">
        <v>766</v>
      </c>
    </row>
    <row r="64" spans="1:8">
      <c r="A64" s="175" t="s">
        <v>767</v>
      </c>
      <c r="B64" s="176"/>
      <c r="C64" s="176"/>
      <c r="D64" s="176"/>
      <c r="E64" s="176"/>
      <c r="F64" s="176"/>
      <c r="G64" s="176"/>
      <c r="H64" s="181"/>
    </row>
    <row r="65" spans="1:8">
      <c r="A65" s="175"/>
      <c r="B65" s="176"/>
      <c r="C65" s="176">
        <v>3000</v>
      </c>
      <c r="D65" s="176">
        <v>20000</v>
      </c>
      <c r="E65" s="176">
        <v>100000</v>
      </c>
      <c r="F65" s="176">
        <v>500000</v>
      </c>
      <c r="G65" s="176">
        <v>1000000</v>
      </c>
      <c r="H65" s="176"/>
    </row>
    <row r="66" spans="1:8">
      <c r="A66" s="175" t="s">
        <v>776</v>
      </c>
      <c r="B66" s="205">
        <f ca="1">B37</f>
        <v>14050.0178414037</v>
      </c>
      <c r="C66" s="175"/>
      <c r="D66" s="184"/>
      <c r="E66" s="184"/>
      <c r="F66" s="184"/>
      <c r="G66" s="184"/>
      <c r="H66" s="184"/>
    </row>
    <row r="67" spans="1:8">
      <c r="A67" s="194" t="s">
        <v>768</v>
      </c>
      <c r="B67" s="206">
        <f ca="1" t="shared" ref="B67:B71" si="5">SUM(C68:H68)</f>
        <v>9.48000755635923</v>
      </c>
      <c r="C67" s="187">
        <f ca="1">(B57+(C57-B57)/C65*B66)*C76</f>
        <v>7.74667142437433</v>
      </c>
      <c r="D67" s="187">
        <f ca="1">(C57+(D57-C57)/(D65-C65)*($B$66-C65))*$C$76</f>
        <v>9.48000755635923</v>
      </c>
      <c r="E67" s="187">
        <f ca="1">(D57+(E57-D57)/(E65-D65)*($B$66-D65))*$C$76</f>
        <v>10.8100035682807</v>
      </c>
      <c r="F67" s="187">
        <f ca="1">(E57+(F57-E57)/(F65-E65)*($B$66-E65))*$C$76</f>
        <v>21.1240014273123</v>
      </c>
      <c r="G67" s="187">
        <f ca="1">(F57+(G57-F57)/(G65-F65)*($B$66-F65))*$C$76</f>
        <v>32.7868009991186</v>
      </c>
      <c r="H67" s="187"/>
    </row>
    <row r="68" ht="12.75" spans="1:8">
      <c r="A68" s="194"/>
      <c r="B68" s="178"/>
      <c r="C68" s="164">
        <f ca="1">+IF(B66&lt;=C65,C67,0)</f>
        <v>0</v>
      </c>
      <c r="D68" s="164">
        <f ca="1">+IF(AND($B$66&lt;=D65,$B$66&gt;C65),D67,0)</f>
        <v>9.48000755635923</v>
      </c>
      <c r="E68" s="164">
        <f ca="1">+IF(AND($B$66&lt;=E65,$B$66&gt;D65),E67,0)</f>
        <v>0</v>
      </c>
      <c r="F68" s="164">
        <f ca="1">+IF(AND($B$66&lt;=F65,$B$66&gt;E65),F67,0)</f>
        <v>0</v>
      </c>
      <c r="G68" s="164">
        <f ca="1">+IF(AND($B$66&lt;=G65,$B$66&gt;F65),G67,0)</f>
        <v>0</v>
      </c>
      <c r="H68" s="187"/>
    </row>
    <row r="69" spans="1:8">
      <c r="A69" s="194" t="s">
        <v>769</v>
      </c>
      <c r="B69" s="206">
        <f ca="1" t="shared" si="5"/>
        <v>2.64000167919094</v>
      </c>
      <c r="C69" s="187">
        <f ca="1">(B58+(C58-B58)/$C$65*$B$66)*$C$76</f>
        <v>4.54667142437433</v>
      </c>
      <c r="D69" s="187">
        <f ca="1">(C58+(D58-C58)/(D65-C65)*($B$66-C65))*$C$76</f>
        <v>2.64000167919094</v>
      </c>
      <c r="E69" s="187">
        <f ca="1">(D58+(E58-D58)/(E65-D65)*($B$66-D65))*$C$76</f>
        <v>3.02150053524211</v>
      </c>
      <c r="F69" s="187">
        <f ca="1">(E58+(F58-E58)/(F65-E65)*($B$66-E65))*$C$76</f>
        <v>5.6</v>
      </c>
      <c r="G69" s="187">
        <f ca="1">(F58+(G58-F58)/(G65-F65)*($B$66-F65))*$C$76</f>
        <v>5.6</v>
      </c>
      <c r="H69" s="187">
        <f>H58/100*H66*0.8</f>
        <v>0</v>
      </c>
    </row>
    <row r="70" ht="12.75" spans="1:8">
      <c r="A70" s="194"/>
      <c r="B70" s="178"/>
      <c r="C70" s="164">
        <f ca="1">+IF(B66&lt;=C65,C69,0)</f>
        <v>0</v>
      </c>
      <c r="D70" s="164">
        <f ca="1">+IF(AND($B$66&lt;=D65,$B$66&gt;C65),D69,0)</f>
        <v>2.64000167919094</v>
      </c>
      <c r="E70" s="164">
        <f ca="1">+IF(AND($B$66&lt;=E65,$B$66&gt;D65),E69,0)</f>
        <v>0</v>
      </c>
      <c r="F70" s="164">
        <f ca="1">+IF(AND($B$66&lt;=F65,$B$66&gt;E65),F69,0)</f>
        <v>0</v>
      </c>
      <c r="G70" s="164">
        <f ca="1">+IF(AND($B$66&lt;=G65,$B$66&gt;F65),G69,0)</f>
        <v>0</v>
      </c>
      <c r="H70" s="187"/>
    </row>
    <row r="71" spans="1:8">
      <c r="A71" s="194" t="s">
        <v>770</v>
      </c>
      <c r="B71" s="206">
        <f ca="1" t="shared" si="5"/>
        <v>1.98000125939321</v>
      </c>
      <c r="C71" s="187">
        <f ca="1">(B59+(C59-B59)/$C$65*$B$66)*$C$76</f>
        <v>3.26266999706203</v>
      </c>
      <c r="D71" s="187">
        <f ca="1">(C59+(D59-C59)/(D65-C65)*($B$66-C65))*$C$76</f>
        <v>1.98000125939321</v>
      </c>
      <c r="E71" s="187">
        <f ca="1">(D59+(E59-D59)/(E65-D65)*($B$66-D65))*$C$76</f>
        <v>2.16200071365615</v>
      </c>
      <c r="F71" s="187">
        <f ca="1">(E59+(F59-E59)/(F65-E65)*($B$66-E65))*$C$76</f>
        <v>5.25620007136562</v>
      </c>
      <c r="G71" s="187">
        <f ca="1">(F59+(G59-F59)/(G65-F65)*($B$66-F65))*$C$76</f>
        <v>4.08992011418498</v>
      </c>
      <c r="H71" s="187">
        <f>H59/100*H66</f>
        <v>0</v>
      </c>
    </row>
    <row r="72" ht="12.75" spans="1:8">
      <c r="A72" s="194"/>
      <c r="B72" s="178"/>
      <c r="C72" s="164">
        <f ca="1">+IF(B66&lt;=C65,C71,0)</f>
        <v>0</v>
      </c>
      <c r="D72" s="164">
        <f ca="1">+IF(AND($B$66&lt;=D65,$B$66&gt;C65),D71,0)</f>
        <v>1.98000125939321</v>
      </c>
      <c r="E72" s="164">
        <f ca="1">+IF(AND($B$66&lt;=E65,$B$66&gt;D65),E71,0)</f>
        <v>0</v>
      </c>
      <c r="F72" s="164">
        <f ca="1">+IF(AND($B$66&lt;=F65,$B$66&gt;E65),F71,0)</f>
        <v>0</v>
      </c>
      <c r="G72" s="164">
        <f ca="1">+IF(AND($B$66&lt;=G65,$B$66&gt;F65),G71,0)</f>
        <v>0</v>
      </c>
      <c r="H72" s="187"/>
    </row>
    <row r="73" spans="1:9">
      <c r="A73" s="194" t="s">
        <v>771</v>
      </c>
      <c r="B73" s="206">
        <f ca="1">SUM(C74:H74)</f>
        <v>1.00400058771683</v>
      </c>
      <c r="C73" s="187">
        <f ca="1">(B60+(C60-B60)/$C$65*$B$66)*$C$76</f>
        <v>1.5240014273123</v>
      </c>
      <c r="D73" s="187">
        <f ca="1">(C60+(D60-C60)/(D65-C65)*($B$66-C65))*$C$76</f>
        <v>1.00400058771683</v>
      </c>
      <c r="E73" s="187">
        <f ca="1">(D60+(E60-D60)/(E65-D65)*($B$66-D65))*$C$76</f>
        <v>1.17025008920702</v>
      </c>
      <c r="F73" s="187">
        <f ca="1">(E60+(F60-E60)/(F65-E65)*($B$66-E65))*$C$76</f>
        <v>1.6</v>
      </c>
      <c r="G73" s="187">
        <f ca="1">(F60+(G60-F60)/(G65-F65)*($B$66-F65))*$C$76</f>
        <v>1.6</v>
      </c>
      <c r="H73" s="187">
        <f>H60/100*H66</f>
        <v>0</v>
      </c>
      <c r="I73" s="203"/>
    </row>
    <row r="74" ht="12.75" spans="2:10">
      <c r="B74" s="178"/>
      <c r="C74" s="164">
        <f ca="1">+IF(B66&lt;=C65,C73,0)</f>
        <v>0</v>
      </c>
      <c r="D74" s="164">
        <f ca="1">+IF(AND($B$66&lt;=D65,$B$66&gt;C65),D73,0)</f>
        <v>1.00400058771683</v>
      </c>
      <c r="E74" s="164">
        <f ca="1">+IF(AND($B$66&lt;=E65,$B$66&gt;D65),E73,0)</f>
        <v>0</v>
      </c>
      <c r="F74" s="164">
        <f ca="1">+IF(AND($B$66&lt;=F65,$B$66&gt;E65),F73,0)</f>
        <v>0</v>
      </c>
      <c r="G74" s="164">
        <f ca="1">+IF(AND($B$66&lt;=G65,$B$66&gt;F65),G73,0)</f>
        <v>0</v>
      </c>
      <c r="H74" s="187">
        <f>SUM(H67:H73)</f>
        <v>0</v>
      </c>
      <c r="I74" s="203"/>
      <c r="J74" s="203"/>
    </row>
    <row r="75" spans="1:10">
      <c r="A75" s="178" t="s">
        <v>12</v>
      </c>
      <c r="B75" s="178"/>
      <c r="C75" s="187">
        <f ca="1" t="shared" ref="C75:H75" si="6">C68+C70+C72+C74</f>
        <v>0</v>
      </c>
      <c r="D75" s="187">
        <f ca="1" t="shared" si="6"/>
        <v>15.1040110826602</v>
      </c>
      <c r="E75" s="187">
        <f ca="1" t="shared" si="6"/>
        <v>0</v>
      </c>
      <c r="F75" s="187">
        <f ca="1" t="shared" si="6"/>
        <v>0</v>
      </c>
      <c r="G75" s="187">
        <f ca="1" t="shared" si="6"/>
        <v>0</v>
      </c>
      <c r="H75" s="187">
        <f t="shared" si="6"/>
        <v>0</v>
      </c>
      <c r="I75" s="203"/>
      <c r="J75" s="203"/>
    </row>
    <row r="76" spans="1:256">
      <c r="A76" s="189" t="s">
        <v>759</v>
      </c>
      <c r="B76" s="189"/>
      <c r="C76" s="190">
        <f>C77*C78</f>
        <v>0.8</v>
      </c>
      <c r="D76" s="191"/>
      <c r="E76" s="191"/>
      <c r="F76" s="191"/>
      <c r="G76" s="191"/>
      <c r="H76" s="191"/>
      <c r="I76" s="204"/>
      <c r="K76" s="204"/>
      <c r="L76" s="204"/>
      <c r="M76" s="204"/>
      <c r="N76" s="204"/>
      <c r="O76" s="204"/>
      <c r="P76" s="204"/>
      <c r="Q76" s="204"/>
      <c r="R76" s="204"/>
      <c r="S76" s="204"/>
      <c r="T76" s="204"/>
      <c r="U76" s="204"/>
      <c r="V76" s="204"/>
      <c r="W76" s="204"/>
      <c r="X76" s="204"/>
      <c r="Y76" s="204"/>
      <c r="Z76" s="204"/>
      <c r="AA76" s="204"/>
      <c r="AB76" s="204"/>
      <c r="AC76" s="204"/>
      <c r="AD76" s="204"/>
      <c r="AE76" s="204"/>
      <c r="AF76" s="204"/>
      <c r="AG76" s="204"/>
      <c r="AH76" s="204"/>
      <c r="AI76" s="204"/>
      <c r="AJ76" s="204"/>
      <c r="AK76" s="204"/>
      <c r="AL76" s="204"/>
      <c r="AM76" s="204"/>
      <c r="AN76" s="204"/>
      <c r="AO76" s="204"/>
      <c r="AP76" s="204"/>
      <c r="AQ76" s="204"/>
      <c r="AR76" s="204"/>
      <c r="AS76" s="204"/>
      <c r="AT76" s="204"/>
      <c r="AU76" s="204"/>
      <c r="AV76" s="204"/>
      <c r="AW76" s="204"/>
      <c r="AX76" s="204"/>
      <c r="AY76" s="204"/>
      <c r="AZ76" s="204"/>
      <c r="BA76" s="204"/>
      <c r="BB76" s="204"/>
      <c r="BC76" s="204"/>
      <c r="BD76" s="204"/>
      <c r="BE76" s="204"/>
      <c r="BF76" s="204"/>
      <c r="BG76" s="204"/>
      <c r="BH76" s="204"/>
      <c r="BI76" s="204"/>
      <c r="BJ76" s="204"/>
      <c r="BK76" s="204"/>
      <c r="BL76" s="204"/>
      <c r="BM76" s="204"/>
      <c r="BN76" s="204"/>
      <c r="BO76" s="204"/>
      <c r="BP76" s="204"/>
      <c r="BQ76" s="204"/>
      <c r="BR76" s="204"/>
      <c r="BS76" s="204"/>
      <c r="BT76" s="204"/>
      <c r="BU76" s="204"/>
      <c r="BV76" s="204"/>
      <c r="BW76" s="204"/>
      <c r="BX76" s="204"/>
      <c r="BY76" s="204"/>
      <c r="BZ76" s="204"/>
      <c r="CA76" s="204"/>
      <c r="CB76" s="204"/>
      <c r="CC76" s="204"/>
      <c r="CD76" s="204"/>
      <c r="CE76" s="204"/>
      <c r="CF76" s="204"/>
      <c r="CG76" s="204"/>
      <c r="CH76" s="204"/>
      <c r="CI76" s="204"/>
      <c r="CJ76" s="204"/>
      <c r="CK76" s="204"/>
      <c r="CL76" s="204"/>
      <c r="CM76" s="204"/>
      <c r="CN76" s="204"/>
      <c r="CO76" s="204"/>
      <c r="CP76" s="204"/>
      <c r="CQ76" s="204"/>
      <c r="CR76" s="204"/>
      <c r="CS76" s="204"/>
      <c r="CT76" s="204"/>
      <c r="CU76" s="204"/>
      <c r="CV76" s="204"/>
      <c r="CW76" s="204"/>
      <c r="CX76" s="204"/>
      <c r="CY76" s="204"/>
      <c r="CZ76" s="204"/>
      <c r="DA76" s="204"/>
      <c r="DB76" s="204"/>
      <c r="DC76" s="204"/>
      <c r="DD76" s="204"/>
      <c r="DE76" s="204"/>
      <c r="DF76" s="204"/>
      <c r="DG76" s="204"/>
      <c r="DH76" s="204"/>
      <c r="DI76" s="204"/>
      <c r="DJ76" s="204"/>
      <c r="DK76" s="204"/>
      <c r="DL76" s="204"/>
      <c r="DM76" s="204"/>
      <c r="DN76" s="204"/>
      <c r="DO76" s="204"/>
      <c r="DP76" s="204"/>
      <c r="DQ76" s="204"/>
      <c r="DR76" s="204"/>
      <c r="DS76" s="204"/>
      <c r="DT76" s="204"/>
      <c r="DU76" s="204"/>
      <c r="DV76" s="204"/>
      <c r="DW76" s="204"/>
      <c r="DX76" s="204"/>
      <c r="DY76" s="204"/>
      <c r="DZ76" s="204"/>
      <c r="EA76" s="204"/>
      <c r="EB76" s="204"/>
      <c r="EC76" s="204"/>
      <c r="ED76" s="204"/>
      <c r="EE76" s="204"/>
      <c r="EF76" s="204"/>
      <c r="EG76" s="204"/>
      <c r="EH76" s="204"/>
      <c r="EI76" s="204"/>
      <c r="EJ76" s="204"/>
      <c r="EK76" s="204"/>
      <c r="EL76" s="204"/>
      <c r="EM76" s="204"/>
      <c r="EN76" s="204"/>
      <c r="EO76" s="204"/>
      <c r="EP76" s="204"/>
      <c r="EQ76" s="204"/>
      <c r="ER76" s="204"/>
      <c r="ES76" s="204"/>
      <c r="ET76" s="204"/>
      <c r="EU76" s="204"/>
      <c r="EV76" s="204"/>
      <c r="EW76" s="204"/>
      <c r="EX76" s="204"/>
      <c r="EY76" s="204"/>
      <c r="EZ76" s="204"/>
      <c r="FA76" s="204"/>
      <c r="FB76" s="204"/>
      <c r="FC76" s="204"/>
      <c r="FD76" s="204"/>
      <c r="FE76" s="204"/>
      <c r="FF76" s="204"/>
      <c r="FG76" s="204"/>
      <c r="FH76" s="204"/>
      <c r="FI76" s="204"/>
      <c r="FJ76" s="204"/>
      <c r="FK76" s="204"/>
      <c r="FL76" s="204"/>
      <c r="FM76" s="204"/>
      <c r="FN76" s="204"/>
      <c r="FO76" s="204"/>
      <c r="FP76" s="204"/>
      <c r="FQ76" s="204"/>
      <c r="FR76" s="204"/>
      <c r="FS76" s="204"/>
      <c r="FT76" s="204"/>
      <c r="FU76" s="204"/>
      <c r="FV76" s="204"/>
      <c r="FW76" s="204"/>
      <c r="FX76" s="204"/>
      <c r="FY76" s="204"/>
      <c r="FZ76" s="204"/>
      <c r="GA76" s="204"/>
      <c r="GB76" s="204"/>
      <c r="GC76" s="204"/>
      <c r="GD76" s="204"/>
      <c r="GE76" s="204"/>
      <c r="GF76" s="204"/>
      <c r="GG76" s="204"/>
      <c r="GH76" s="204"/>
      <c r="GI76" s="204"/>
      <c r="GJ76" s="204"/>
      <c r="GK76" s="204"/>
      <c r="GL76" s="204"/>
      <c r="GM76" s="204"/>
      <c r="GN76" s="204"/>
      <c r="GO76" s="204"/>
      <c r="GP76" s="204"/>
      <c r="GQ76" s="204"/>
      <c r="GR76" s="204"/>
      <c r="GS76" s="204"/>
      <c r="GT76" s="204"/>
      <c r="GU76" s="204"/>
      <c r="GV76" s="204"/>
      <c r="GW76" s="204"/>
      <c r="GX76" s="204"/>
      <c r="GY76" s="204"/>
      <c r="GZ76" s="204"/>
      <c r="HA76" s="204"/>
      <c r="HB76" s="204"/>
      <c r="HC76" s="204"/>
      <c r="HD76" s="204"/>
      <c r="HE76" s="204"/>
      <c r="HF76" s="204"/>
      <c r="HG76" s="204"/>
      <c r="HH76" s="204"/>
      <c r="HI76" s="204"/>
      <c r="HJ76" s="204"/>
      <c r="HK76" s="204"/>
      <c r="HL76" s="204"/>
      <c r="HM76" s="204"/>
      <c r="HN76" s="204"/>
      <c r="HO76" s="204"/>
      <c r="HP76" s="204"/>
      <c r="HQ76" s="204"/>
      <c r="HR76" s="204"/>
      <c r="HS76" s="204"/>
      <c r="HT76" s="204"/>
      <c r="HU76" s="204"/>
      <c r="HV76" s="204"/>
      <c r="HW76" s="204"/>
      <c r="HX76" s="204"/>
      <c r="HY76" s="204"/>
      <c r="HZ76" s="204"/>
      <c r="IA76" s="204"/>
      <c r="IB76" s="204"/>
      <c r="IC76" s="204"/>
      <c r="ID76" s="204"/>
      <c r="IE76" s="204"/>
      <c r="IF76" s="204"/>
      <c r="IG76" s="204"/>
      <c r="IH76" s="204"/>
      <c r="II76" s="204"/>
      <c r="IJ76" s="204"/>
      <c r="IK76" s="204"/>
      <c r="IL76" s="204"/>
      <c r="IM76" s="204"/>
      <c r="IN76" s="204"/>
      <c r="IO76" s="204"/>
      <c r="IP76" s="204"/>
      <c r="IQ76" s="204"/>
      <c r="IR76" s="204"/>
      <c r="IS76" s="204"/>
      <c r="IT76" s="204"/>
      <c r="IU76" s="204"/>
      <c r="IV76" s="204"/>
    </row>
    <row r="77" spans="1:256">
      <c r="A77" s="189" t="s">
        <v>777</v>
      </c>
      <c r="B77" s="189"/>
      <c r="C77" s="190">
        <v>1</v>
      </c>
      <c r="D77" s="191"/>
      <c r="E77" s="191"/>
      <c r="F77" s="191"/>
      <c r="G77" s="191"/>
      <c r="H77" s="191"/>
      <c r="I77" s="204"/>
      <c r="K77" s="204"/>
      <c r="L77" s="204"/>
      <c r="M77" s="204"/>
      <c r="N77" s="204"/>
      <c r="O77" s="204"/>
      <c r="P77" s="204"/>
      <c r="Q77" s="204"/>
      <c r="R77" s="204"/>
      <c r="S77" s="204"/>
      <c r="T77" s="204"/>
      <c r="U77" s="204"/>
      <c r="V77" s="204"/>
      <c r="W77" s="204"/>
      <c r="X77" s="204"/>
      <c r="Y77" s="204"/>
      <c r="Z77" s="204"/>
      <c r="AA77" s="204"/>
      <c r="AB77" s="204"/>
      <c r="AC77" s="204"/>
      <c r="AD77" s="204"/>
      <c r="AE77" s="204"/>
      <c r="AF77" s="204"/>
      <c r="AG77" s="204"/>
      <c r="AH77" s="204"/>
      <c r="AI77" s="204"/>
      <c r="AJ77" s="204"/>
      <c r="AK77" s="204"/>
      <c r="AL77" s="204"/>
      <c r="AM77" s="204"/>
      <c r="AN77" s="204"/>
      <c r="AO77" s="204"/>
      <c r="AP77" s="204"/>
      <c r="AQ77" s="204"/>
      <c r="AR77" s="204"/>
      <c r="AS77" s="204"/>
      <c r="AT77" s="204"/>
      <c r="AU77" s="204"/>
      <c r="AV77" s="204"/>
      <c r="AW77" s="204"/>
      <c r="AX77" s="204"/>
      <c r="AY77" s="204"/>
      <c r="AZ77" s="204"/>
      <c r="BA77" s="204"/>
      <c r="BB77" s="204"/>
      <c r="BC77" s="204"/>
      <c r="BD77" s="204"/>
      <c r="BE77" s="204"/>
      <c r="BF77" s="204"/>
      <c r="BG77" s="204"/>
      <c r="BH77" s="204"/>
      <c r="BI77" s="204"/>
      <c r="BJ77" s="204"/>
      <c r="BK77" s="204"/>
      <c r="BL77" s="204"/>
      <c r="BM77" s="204"/>
      <c r="BN77" s="204"/>
      <c r="BO77" s="204"/>
      <c r="BP77" s="204"/>
      <c r="BQ77" s="204"/>
      <c r="BR77" s="204"/>
      <c r="BS77" s="204"/>
      <c r="BT77" s="204"/>
      <c r="BU77" s="204"/>
      <c r="BV77" s="204"/>
      <c r="BW77" s="204"/>
      <c r="BX77" s="204"/>
      <c r="BY77" s="204"/>
      <c r="BZ77" s="204"/>
      <c r="CA77" s="204"/>
      <c r="CB77" s="204"/>
      <c r="CC77" s="204"/>
      <c r="CD77" s="204"/>
      <c r="CE77" s="204"/>
      <c r="CF77" s="204"/>
      <c r="CG77" s="204"/>
      <c r="CH77" s="204"/>
      <c r="CI77" s="204"/>
      <c r="CJ77" s="204"/>
      <c r="CK77" s="204"/>
      <c r="CL77" s="204"/>
      <c r="CM77" s="204"/>
      <c r="CN77" s="204"/>
      <c r="CO77" s="204"/>
      <c r="CP77" s="204"/>
      <c r="CQ77" s="204"/>
      <c r="CR77" s="204"/>
      <c r="CS77" s="204"/>
      <c r="CT77" s="204"/>
      <c r="CU77" s="204"/>
      <c r="CV77" s="204"/>
      <c r="CW77" s="204"/>
      <c r="CX77" s="204"/>
      <c r="CY77" s="204"/>
      <c r="CZ77" s="204"/>
      <c r="DA77" s="204"/>
      <c r="DB77" s="204"/>
      <c r="DC77" s="204"/>
      <c r="DD77" s="204"/>
      <c r="DE77" s="204"/>
      <c r="DF77" s="204"/>
      <c r="DG77" s="204"/>
      <c r="DH77" s="204"/>
      <c r="DI77" s="204"/>
      <c r="DJ77" s="204"/>
      <c r="DK77" s="204"/>
      <c r="DL77" s="204"/>
      <c r="DM77" s="204"/>
      <c r="DN77" s="204"/>
      <c r="DO77" s="204"/>
      <c r="DP77" s="204"/>
      <c r="DQ77" s="204"/>
      <c r="DR77" s="204"/>
      <c r="DS77" s="204"/>
      <c r="DT77" s="204"/>
      <c r="DU77" s="204"/>
      <c r="DV77" s="204"/>
      <c r="DW77" s="204"/>
      <c r="DX77" s="204"/>
      <c r="DY77" s="204"/>
      <c r="DZ77" s="204"/>
      <c r="EA77" s="204"/>
      <c r="EB77" s="204"/>
      <c r="EC77" s="204"/>
      <c r="ED77" s="204"/>
      <c r="EE77" s="204"/>
      <c r="EF77" s="204"/>
      <c r="EG77" s="204"/>
      <c r="EH77" s="204"/>
      <c r="EI77" s="204"/>
      <c r="EJ77" s="204"/>
      <c r="EK77" s="204"/>
      <c r="EL77" s="204"/>
      <c r="EM77" s="204"/>
      <c r="EN77" s="204"/>
      <c r="EO77" s="204"/>
      <c r="EP77" s="204"/>
      <c r="EQ77" s="204"/>
      <c r="ER77" s="204"/>
      <c r="ES77" s="204"/>
      <c r="ET77" s="204"/>
      <c r="EU77" s="204"/>
      <c r="EV77" s="204"/>
      <c r="EW77" s="204"/>
      <c r="EX77" s="204"/>
      <c r="EY77" s="204"/>
      <c r="EZ77" s="204"/>
      <c r="FA77" s="204"/>
      <c r="FB77" s="204"/>
      <c r="FC77" s="204"/>
      <c r="FD77" s="204"/>
      <c r="FE77" s="204"/>
      <c r="FF77" s="204"/>
      <c r="FG77" s="204"/>
      <c r="FH77" s="204"/>
      <c r="FI77" s="204"/>
      <c r="FJ77" s="204"/>
      <c r="FK77" s="204"/>
      <c r="FL77" s="204"/>
      <c r="FM77" s="204"/>
      <c r="FN77" s="204"/>
      <c r="FO77" s="204"/>
      <c r="FP77" s="204"/>
      <c r="FQ77" s="204"/>
      <c r="FR77" s="204"/>
      <c r="FS77" s="204"/>
      <c r="FT77" s="204"/>
      <c r="FU77" s="204"/>
      <c r="FV77" s="204"/>
      <c r="FW77" s="204"/>
      <c r="FX77" s="204"/>
      <c r="FY77" s="204"/>
      <c r="FZ77" s="204"/>
      <c r="GA77" s="204"/>
      <c r="GB77" s="204"/>
      <c r="GC77" s="204"/>
      <c r="GD77" s="204"/>
      <c r="GE77" s="204"/>
      <c r="GF77" s="204"/>
      <c r="GG77" s="204"/>
      <c r="GH77" s="204"/>
      <c r="GI77" s="204"/>
      <c r="GJ77" s="204"/>
      <c r="GK77" s="204"/>
      <c r="GL77" s="204"/>
      <c r="GM77" s="204"/>
      <c r="GN77" s="204"/>
      <c r="GO77" s="204"/>
      <c r="GP77" s="204"/>
      <c r="GQ77" s="204"/>
      <c r="GR77" s="204"/>
      <c r="GS77" s="204"/>
      <c r="GT77" s="204"/>
      <c r="GU77" s="204"/>
      <c r="GV77" s="204"/>
      <c r="GW77" s="204"/>
      <c r="GX77" s="204"/>
      <c r="GY77" s="204"/>
      <c r="GZ77" s="204"/>
      <c r="HA77" s="204"/>
      <c r="HB77" s="204"/>
      <c r="HC77" s="204"/>
      <c r="HD77" s="204"/>
      <c r="HE77" s="204"/>
      <c r="HF77" s="204"/>
      <c r="HG77" s="204"/>
      <c r="HH77" s="204"/>
      <c r="HI77" s="204"/>
      <c r="HJ77" s="204"/>
      <c r="HK77" s="204"/>
      <c r="HL77" s="204"/>
      <c r="HM77" s="204"/>
      <c r="HN77" s="204"/>
      <c r="HO77" s="204"/>
      <c r="HP77" s="204"/>
      <c r="HQ77" s="204"/>
      <c r="HR77" s="204"/>
      <c r="HS77" s="204"/>
      <c r="HT77" s="204"/>
      <c r="HU77" s="204"/>
      <c r="HV77" s="204"/>
      <c r="HW77" s="204"/>
      <c r="HX77" s="204"/>
      <c r="HY77" s="204"/>
      <c r="HZ77" s="204"/>
      <c r="IA77" s="204"/>
      <c r="IB77" s="204"/>
      <c r="IC77" s="204"/>
      <c r="ID77" s="204"/>
      <c r="IE77" s="204"/>
      <c r="IF77" s="204"/>
      <c r="IG77" s="204"/>
      <c r="IH77" s="204"/>
      <c r="II77" s="204"/>
      <c r="IJ77" s="204"/>
      <c r="IK77" s="204"/>
      <c r="IL77" s="204"/>
      <c r="IM77" s="204"/>
      <c r="IN77" s="204"/>
      <c r="IO77" s="204"/>
      <c r="IP77" s="204"/>
      <c r="IQ77" s="204"/>
      <c r="IR77" s="204"/>
      <c r="IS77" s="204"/>
      <c r="IT77" s="204"/>
      <c r="IU77" s="204"/>
      <c r="IV77" s="204"/>
    </row>
    <row r="78" spans="1:256">
      <c r="A78" s="189" t="s">
        <v>778</v>
      </c>
      <c r="B78" s="189"/>
      <c r="C78" s="190">
        <f>0.8+1.2*0</f>
        <v>0.8</v>
      </c>
      <c r="D78" s="191"/>
      <c r="E78" s="191"/>
      <c r="F78" s="191"/>
      <c r="G78" s="191"/>
      <c r="H78" s="191"/>
      <c r="I78" s="204"/>
      <c r="K78" s="204"/>
      <c r="L78" s="204"/>
      <c r="M78" s="204"/>
      <c r="N78" s="204"/>
      <c r="O78" s="204"/>
      <c r="P78" s="204"/>
      <c r="Q78" s="204"/>
      <c r="R78" s="204"/>
      <c r="S78" s="204"/>
      <c r="T78" s="204"/>
      <c r="U78" s="204"/>
      <c r="V78" s="204"/>
      <c r="W78" s="204"/>
      <c r="X78" s="204"/>
      <c r="Y78" s="204"/>
      <c r="Z78" s="204"/>
      <c r="AA78" s="204"/>
      <c r="AB78" s="204"/>
      <c r="AC78" s="204"/>
      <c r="AD78" s="204"/>
      <c r="AE78" s="204"/>
      <c r="AF78" s="204"/>
      <c r="AG78" s="204"/>
      <c r="AH78" s="204"/>
      <c r="AI78" s="204"/>
      <c r="AJ78" s="204"/>
      <c r="AK78" s="204"/>
      <c r="AL78" s="204"/>
      <c r="AM78" s="204"/>
      <c r="AN78" s="204"/>
      <c r="AO78" s="204"/>
      <c r="AP78" s="204"/>
      <c r="AQ78" s="204"/>
      <c r="AR78" s="204"/>
      <c r="AS78" s="204"/>
      <c r="AT78" s="204"/>
      <c r="AU78" s="204"/>
      <c r="AV78" s="204"/>
      <c r="AW78" s="204"/>
      <c r="AX78" s="204"/>
      <c r="AY78" s="204"/>
      <c r="AZ78" s="204"/>
      <c r="BA78" s="204"/>
      <c r="BB78" s="204"/>
      <c r="BC78" s="204"/>
      <c r="BD78" s="204"/>
      <c r="BE78" s="204"/>
      <c r="BF78" s="204"/>
      <c r="BG78" s="204"/>
      <c r="BH78" s="204"/>
      <c r="BI78" s="204"/>
      <c r="BJ78" s="204"/>
      <c r="BK78" s="204"/>
      <c r="BL78" s="204"/>
      <c r="BM78" s="204"/>
      <c r="BN78" s="204"/>
      <c r="BO78" s="204"/>
      <c r="BP78" s="204"/>
      <c r="BQ78" s="204"/>
      <c r="BR78" s="204"/>
      <c r="BS78" s="204"/>
      <c r="BT78" s="204"/>
      <c r="BU78" s="204"/>
      <c r="BV78" s="204"/>
      <c r="BW78" s="204"/>
      <c r="BX78" s="204"/>
      <c r="BY78" s="204"/>
      <c r="BZ78" s="204"/>
      <c r="CA78" s="204"/>
      <c r="CB78" s="204"/>
      <c r="CC78" s="204"/>
      <c r="CD78" s="204"/>
      <c r="CE78" s="204"/>
      <c r="CF78" s="204"/>
      <c r="CG78" s="204"/>
      <c r="CH78" s="204"/>
      <c r="CI78" s="204"/>
      <c r="CJ78" s="204"/>
      <c r="CK78" s="204"/>
      <c r="CL78" s="204"/>
      <c r="CM78" s="204"/>
      <c r="CN78" s="204"/>
      <c r="CO78" s="204"/>
      <c r="CP78" s="204"/>
      <c r="CQ78" s="204"/>
      <c r="CR78" s="204"/>
      <c r="CS78" s="204"/>
      <c r="CT78" s="204"/>
      <c r="CU78" s="204"/>
      <c r="CV78" s="204"/>
      <c r="CW78" s="204"/>
      <c r="CX78" s="204"/>
      <c r="CY78" s="204"/>
      <c r="CZ78" s="204"/>
      <c r="DA78" s="204"/>
      <c r="DB78" s="204"/>
      <c r="DC78" s="204"/>
      <c r="DD78" s="204"/>
      <c r="DE78" s="204"/>
      <c r="DF78" s="204"/>
      <c r="DG78" s="204"/>
      <c r="DH78" s="204"/>
      <c r="DI78" s="204"/>
      <c r="DJ78" s="204"/>
      <c r="DK78" s="204"/>
      <c r="DL78" s="204"/>
      <c r="DM78" s="204"/>
      <c r="DN78" s="204"/>
      <c r="DO78" s="204"/>
      <c r="DP78" s="204"/>
      <c r="DQ78" s="204"/>
      <c r="DR78" s="204"/>
      <c r="DS78" s="204"/>
      <c r="DT78" s="204"/>
      <c r="DU78" s="204"/>
      <c r="DV78" s="204"/>
      <c r="DW78" s="204"/>
      <c r="DX78" s="204"/>
      <c r="DY78" s="204"/>
      <c r="DZ78" s="204"/>
      <c r="EA78" s="204"/>
      <c r="EB78" s="204"/>
      <c r="EC78" s="204"/>
      <c r="ED78" s="204"/>
      <c r="EE78" s="204"/>
      <c r="EF78" s="204"/>
      <c r="EG78" s="204"/>
      <c r="EH78" s="204"/>
      <c r="EI78" s="204"/>
      <c r="EJ78" s="204"/>
      <c r="EK78" s="204"/>
      <c r="EL78" s="204"/>
      <c r="EM78" s="204"/>
      <c r="EN78" s="204"/>
      <c r="EO78" s="204"/>
      <c r="EP78" s="204"/>
      <c r="EQ78" s="204"/>
      <c r="ER78" s="204"/>
      <c r="ES78" s="204"/>
      <c r="ET78" s="204"/>
      <c r="EU78" s="204"/>
      <c r="EV78" s="204"/>
      <c r="EW78" s="204"/>
      <c r="EX78" s="204"/>
      <c r="EY78" s="204"/>
      <c r="EZ78" s="204"/>
      <c r="FA78" s="204"/>
      <c r="FB78" s="204"/>
      <c r="FC78" s="204"/>
      <c r="FD78" s="204"/>
      <c r="FE78" s="204"/>
      <c r="FF78" s="204"/>
      <c r="FG78" s="204"/>
      <c r="FH78" s="204"/>
      <c r="FI78" s="204"/>
      <c r="FJ78" s="204"/>
      <c r="FK78" s="204"/>
      <c r="FL78" s="204"/>
      <c r="FM78" s="204"/>
      <c r="FN78" s="204"/>
      <c r="FO78" s="204"/>
      <c r="FP78" s="204"/>
      <c r="FQ78" s="204"/>
      <c r="FR78" s="204"/>
      <c r="FS78" s="204"/>
      <c r="FT78" s="204"/>
      <c r="FU78" s="204"/>
      <c r="FV78" s="204"/>
      <c r="FW78" s="204"/>
      <c r="FX78" s="204"/>
      <c r="FY78" s="204"/>
      <c r="FZ78" s="204"/>
      <c r="GA78" s="204"/>
      <c r="GB78" s="204"/>
      <c r="GC78" s="204"/>
      <c r="GD78" s="204"/>
      <c r="GE78" s="204"/>
      <c r="GF78" s="204"/>
      <c r="GG78" s="204"/>
      <c r="GH78" s="204"/>
      <c r="GI78" s="204"/>
      <c r="GJ78" s="204"/>
      <c r="GK78" s="204"/>
      <c r="GL78" s="204"/>
      <c r="GM78" s="204"/>
      <c r="GN78" s="204"/>
      <c r="GO78" s="204"/>
      <c r="GP78" s="204"/>
      <c r="GQ78" s="204"/>
      <c r="GR78" s="204"/>
      <c r="GS78" s="204"/>
      <c r="GT78" s="204"/>
      <c r="GU78" s="204"/>
      <c r="GV78" s="204"/>
      <c r="GW78" s="204"/>
      <c r="GX78" s="204"/>
      <c r="GY78" s="204"/>
      <c r="GZ78" s="204"/>
      <c r="HA78" s="204"/>
      <c r="HB78" s="204"/>
      <c r="HC78" s="204"/>
      <c r="HD78" s="204"/>
      <c r="HE78" s="204"/>
      <c r="HF78" s="204"/>
      <c r="HG78" s="204"/>
      <c r="HH78" s="204"/>
      <c r="HI78" s="204"/>
      <c r="HJ78" s="204"/>
      <c r="HK78" s="204"/>
      <c r="HL78" s="204"/>
      <c r="HM78" s="204"/>
      <c r="HN78" s="204"/>
      <c r="HO78" s="204"/>
      <c r="HP78" s="204"/>
      <c r="HQ78" s="204"/>
      <c r="HR78" s="204"/>
      <c r="HS78" s="204"/>
      <c r="HT78" s="204"/>
      <c r="HU78" s="204"/>
      <c r="HV78" s="204"/>
      <c r="HW78" s="204"/>
      <c r="HX78" s="204"/>
      <c r="HY78" s="204"/>
      <c r="HZ78" s="204"/>
      <c r="IA78" s="204"/>
      <c r="IB78" s="204"/>
      <c r="IC78" s="204"/>
      <c r="ID78" s="204"/>
      <c r="IE78" s="204"/>
      <c r="IF78" s="204"/>
      <c r="IG78" s="204"/>
      <c r="IH78" s="204"/>
      <c r="II78" s="204"/>
      <c r="IJ78" s="204"/>
      <c r="IK78" s="204"/>
      <c r="IL78" s="204"/>
      <c r="IM78" s="204"/>
      <c r="IN78" s="204"/>
      <c r="IO78" s="204"/>
      <c r="IP78" s="204"/>
      <c r="IQ78" s="204"/>
      <c r="IR78" s="204"/>
      <c r="IS78" s="204"/>
      <c r="IT78" s="204"/>
      <c r="IU78" s="204"/>
      <c r="IV78" s="204"/>
    </row>
    <row r="79" spans="1:256">
      <c r="A79" s="204"/>
      <c r="B79" s="204"/>
      <c r="C79" s="207"/>
      <c r="D79" s="208"/>
      <c r="E79" s="208"/>
      <c r="F79" s="208"/>
      <c r="G79" s="208"/>
      <c r="H79" s="208"/>
      <c r="I79" s="204"/>
      <c r="K79" s="204"/>
      <c r="L79" s="204"/>
      <c r="M79" s="204"/>
      <c r="N79" s="204"/>
      <c r="O79" s="204"/>
      <c r="P79" s="204"/>
      <c r="Q79" s="204"/>
      <c r="R79" s="204"/>
      <c r="S79" s="204"/>
      <c r="T79" s="204"/>
      <c r="U79" s="204"/>
      <c r="V79" s="204"/>
      <c r="W79" s="204"/>
      <c r="X79" s="204"/>
      <c r="Y79" s="204"/>
      <c r="Z79" s="204"/>
      <c r="AA79" s="204"/>
      <c r="AB79" s="204"/>
      <c r="AC79" s="204"/>
      <c r="AD79" s="204"/>
      <c r="AE79" s="204"/>
      <c r="AF79" s="204"/>
      <c r="AG79" s="204"/>
      <c r="AH79" s="204"/>
      <c r="AI79" s="204"/>
      <c r="AJ79" s="204"/>
      <c r="AK79" s="204"/>
      <c r="AL79" s="204"/>
      <c r="AM79" s="204"/>
      <c r="AN79" s="204"/>
      <c r="AO79" s="204"/>
      <c r="AP79" s="204"/>
      <c r="AQ79" s="204"/>
      <c r="AR79" s="204"/>
      <c r="AS79" s="204"/>
      <c r="AT79" s="204"/>
      <c r="AU79" s="204"/>
      <c r="AV79" s="204"/>
      <c r="AW79" s="204"/>
      <c r="AX79" s="204"/>
      <c r="AY79" s="204"/>
      <c r="AZ79" s="204"/>
      <c r="BA79" s="204"/>
      <c r="BB79" s="204"/>
      <c r="BC79" s="204"/>
      <c r="BD79" s="204"/>
      <c r="BE79" s="204"/>
      <c r="BF79" s="204"/>
      <c r="BG79" s="204"/>
      <c r="BH79" s="204"/>
      <c r="BI79" s="204"/>
      <c r="BJ79" s="204"/>
      <c r="BK79" s="204"/>
      <c r="BL79" s="204"/>
      <c r="BM79" s="204"/>
      <c r="BN79" s="204"/>
      <c r="BO79" s="204"/>
      <c r="BP79" s="204"/>
      <c r="BQ79" s="204"/>
      <c r="BR79" s="204"/>
      <c r="BS79" s="204"/>
      <c r="BT79" s="204"/>
      <c r="BU79" s="204"/>
      <c r="BV79" s="204"/>
      <c r="BW79" s="204"/>
      <c r="BX79" s="204"/>
      <c r="BY79" s="204"/>
      <c r="BZ79" s="204"/>
      <c r="CA79" s="204"/>
      <c r="CB79" s="204"/>
      <c r="CC79" s="204"/>
      <c r="CD79" s="204"/>
      <c r="CE79" s="204"/>
      <c r="CF79" s="204"/>
      <c r="CG79" s="204"/>
      <c r="CH79" s="204"/>
      <c r="CI79" s="204"/>
      <c r="CJ79" s="204"/>
      <c r="CK79" s="204"/>
      <c r="CL79" s="204"/>
      <c r="CM79" s="204"/>
      <c r="CN79" s="204"/>
      <c r="CO79" s="204"/>
      <c r="CP79" s="204"/>
      <c r="CQ79" s="204"/>
      <c r="CR79" s="204"/>
      <c r="CS79" s="204"/>
      <c r="CT79" s="204"/>
      <c r="CU79" s="204"/>
      <c r="CV79" s="204"/>
      <c r="CW79" s="204"/>
      <c r="CX79" s="204"/>
      <c r="CY79" s="204"/>
      <c r="CZ79" s="204"/>
      <c r="DA79" s="204"/>
      <c r="DB79" s="204"/>
      <c r="DC79" s="204"/>
      <c r="DD79" s="204"/>
      <c r="DE79" s="204"/>
      <c r="DF79" s="204"/>
      <c r="DG79" s="204"/>
      <c r="DH79" s="204"/>
      <c r="DI79" s="204"/>
      <c r="DJ79" s="204"/>
      <c r="DK79" s="204"/>
      <c r="DL79" s="204"/>
      <c r="DM79" s="204"/>
      <c r="DN79" s="204"/>
      <c r="DO79" s="204"/>
      <c r="DP79" s="204"/>
      <c r="DQ79" s="204"/>
      <c r="DR79" s="204"/>
      <c r="DS79" s="204"/>
      <c r="DT79" s="204"/>
      <c r="DU79" s="204"/>
      <c r="DV79" s="204"/>
      <c r="DW79" s="204"/>
      <c r="DX79" s="204"/>
      <c r="DY79" s="204"/>
      <c r="DZ79" s="204"/>
      <c r="EA79" s="204"/>
      <c r="EB79" s="204"/>
      <c r="EC79" s="204"/>
      <c r="ED79" s="204"/>
      <c r="EE79" s="204"/>
      <c r="EF79" s="204"/>
      <c r="EG79" s="204"/>
      <c r="EH79" s="204"/>
      <c r="EI79" s="204"/>
      <c r="EJ79" s="204"/>
      <c r="EK79" s="204"/>
      <c r="EL79" s="204"/>
      <c r="EM79" s="204"/>
      <c r="EN79" s="204"/>
      <c r="EO79" s="204"/>
      <c r="EP79" s="204"/>
      <c r="EQ79" s="204"/>
      <c r="ER79" s="204"/>
      <c r="ES79" s="204"/>
      <c r="ET79" s="204"/>
      <c r="EU79" s="204"/>
      <c r="EV79" s="204"/>
      <c r="EW79" s="204"/>
      <c r="EX79" s="204"/>
      <c r="EY79" s="204"/>
      <c r="EZ79" s="204"/>
      <c r="FA79" s="204"/>
      <c r="FB79" s="204"/>
      <c r="FC79" s="204"/>
      <c r="FD79" s="204"/>
      <c r="FE79" s="204"/>
      <c r="FF79" s="204"/>
      <c r="FG79" s="204"/>
      <c r="FH79" s="204"/>
      <c r="FI79" s="204"/>
      <c r="FJ79" s="204"/>
      <c r="FK79" s="204"/>
      <c r="FL79" s="204"/>
      <c r="FM79" s="204"/>
      <c r="FN79" s="204"/>
      <c r="FO79" s="204"/>
      <c r="FP79" s="204"/>
      <c r="FQ79" s="204"/>
      <c r="FR79" s="204"/>
      <c r="FS79" s="204"/>
      <c r="FT79" s="204"/>
      <c r="FU79" s="204"/>
      <c r="FV79" s="204"/>
      <c r="FW79" s="204"/>
      <c r="FX79" s="204"/>
      <c r="FY79" s="204"/>
      <c r="FZ79" s="204"/>
      <c r="GA79" s="204"/>
      <c r="GB79" s="204"/>
      <c r="GC79" s="204"/>
      <c r="GD79" s="204"/>
      <c r="GE79" s="204"/>
      <c r="GF79" s="204"/>
      <c r="GG79" s="204"/>
      <c r="GH79" s="204"/>
      <c r="GI79" s="204"/>
      <c r="GJ79" s="204"/>
      <c r="GK79" s="204"/>
      <c r="GL79" s="204"/>
      <c r="GM79" s="204"/>
      <c r="GN79" s="204"/>
      <c r="GO79" s="204"/>
      <c r="GP79" s="204"/>
      <c r="GQ79" s="204"/>
      <c r="GR79" s="204"/>
      <c r="GS79" s="204"/>
      <c r="GT79" s="204"/>
      <c r="GU79" s="204"/>
      <c r="GV79" s="204"/>
      <c r="GW79" s="204"/>
      <c r="GX79" s="204"/>
      <c r="GY79" s="204"/>
      <c r="GZ79" s="204"/>
      <c r="HA79" s="204"/>
      <c r="HB79" s="204"/>
      <c r="HC79" s="204"/>
      <c r="HD79" s="204"/>
      <c r="HE79" s="204"/>
      <c r="HF79" s="204"/>
      <c r="HG79" s="204"/>
      <c r="HH79" s="204"/>
      <c r="HI79" s="204"/>
      <c r="HJ79" s="204"/>
      <c r="HK79" s="204"/>
      <c r="HL79" s="204"/>
      <c r="HM79" s="204"/>
      <c r="HN79" s="204"/>
      <c r="HO79" s="204"/>
      <c r="HP79" s="204"/>
      <c r="HQ79" s="204"/>
      <c r="HR79" s="204"/>
      <c r="HS79" s="204"/>
      <c r="HT79" s="204"/>
      <c r="HU79" s="204"/>
      <c r="HV79" s="204"/>
      <c r="HW79" s="204"/>
      <c r="HX79" s="204"/>
      <c r="HY79" s="204"/>
      <c r="HZ79" s="204"/>
      <c r="IA79" s="204"/>
      <c r="IB79" s="204"/>
      <c r="IC79" s="204"/>
      <c r="ID79" s="204"/>
      <c r="IE79" s="204"/>
      <c r="IF79" s="204"/>
      <c r="IG79" s="204"/>
      <c r="IH79" s="204"/>
      <c r="II79" s="204"/>
      <c r="IJ79" s="204"/>
      <c r="IK79" s="204"/>
      <c r="IL79" s="204"/>
      <c r="IM79" s="204"/>
      <c r="IN79" s="204"/>
      <c r="IO79" s="204"/>
      <c r="IP79" s="204"/>
      <c r="IQ79" s="204"/>
      <c r="IR79" s="204"/>
      <c r="IS79" s="204"/>
      <c r="IT79" s="204"/>
      <c r="IU79" s="204"/>
      <c r="IV79" s="204"/>
    </row>
    <row r="81" spans="1:256">
      <c r="A81" s="152" t="s">
        <v>779</v>
      </c>
      <c r="B81" s="152"/>
      <c r="C81" s="152"/>
      <c r="D81" s="152"/>
      <c r="E81" s="152"/>
      <c r="F81" s="152"/>
      <c r="G81" s="152"/>
      <c r="H81" s="152"/>
      <c r="I81" s="152"/>
      <c r="J81" s="152"/>
      <c r="K81" s="152"/>
      <c r="L81" s="152"/>
      <c r="M81" s="152"/>
      <c r="N81" s="152"/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  <c r="AA81" s="152"/>
      <c r="AB81" s="152"/>
      <c r="AC81" s="152"/>
      <c r="AD81" s="152"/>
      <c r="AE81" s="152"/>
      <c r="AF81" s="152"/>
      <c r="AG81" s="152"/>
      <c r="AH81" s="152"/>
      <c r="AI81" s="152"/>
      <c r="AJ81" s="152"/>
      <c r="AK81" s="152"/>
      <c r="AL81" s="152"/>
      <c r="AM81" s="152"/>
      <c r="AN81" s="152"/>
      <c r="AO81" s="152"/>
      <c r="AP81" s="152"/>
      <c r="AQ81" s="152"/>
      <c r="AR81" s="152"/>
      <c r="AS81" s="152"/>
      <c r="AT81" s="152"/>
      <c r="AU81" s="152"/>
      <c r="AV81" s="152"/>
      <c r="AW81" s="152"/>
      <c r="AX81" s="152"/>
      <c r="AY81" s="152"/>
      <c r="AZ81" s="152"/>
      <c r="BA81" s="152"/>
      <c r="BB81" s="152"/>
      <c r="BC81" s="152"/>
      <c r="BD81" s="152"/>
      <c r="BE81" s="152"/>
      <c r="BF81" s="152"/>
      <c r="BG81" s="152"/>
      <c r="BH81" s="152"/>
      <c r="BI81" s="152"/>
      <c r="BJ81" s="152"/>
      <c r="BK81" s="152"/>
      <c r="BL81" s="152"/>
      <c r="BM81" s="152"/>
      <c r="BN81" s="152"/>
      <c r="BO81" s="152"/>
      <c r="BP81" s="152"/>
      <c r="BQ81" s="152"/>
      <c r="BR81" s="152"/>
      <c r="BS81" s="152"/>
      <c r="BT81" s="152"/>
      <c r="BU81" s="152"/>
      <c r="BV81" s="152"/>
      <c r="BW81" s="152"/>
      <c r="BX81" s="152"/>
      <c r="BY81" s="152"/>
      <c r="BZ81" s="152"/>
      <c r="CA81" s="152"/>
      <c r="CB81" s="152"/>
      <c r="CC81" s="152"/>
      <c r="CD81" s="152"/>
      <c r="CE81" s="152"/>
      <c r="CF81" s="152"/>
      <c r="CG81" s="152"/>
      <c r="CH81" s="152"/>
      <c r="CI81" s="152"/>
      <c r="CJ81" s="152"/>
      <c r="CK81" s="152"/>
      <c r="CL81" s="152"/>
      <c r="CM81" s="152"/>
      <c r="CN81" s="152"/>
      <c r="CO81" s="152"/>
      <c r="CP81" s="152"/>
      <c r="CQ81" s="152"/>
      <c r="CR81" s="152"/>
      <c r="CS81" s="152"/>
      <c r="CT81" s="152"/>
      <c r="CU81" s="152"/>
      <c r="CV81" s="152"/>
      <c r="CW81" s="152"/>
      <c r="CX81" s="152"/>
      <c r="CY81" s="152"/>
      <c r="CZ81" s="152"/>
      <c r="DA81" s="152"/>
      <c r="DB81" s="152"/>
      <c r="DC81" s="152"/>
      <c r="DD81" s="152"/>
      <c r="DE81" s="152"/>
      <c r="DF81" s="152"/>
      <c r="DG81" s="152"/>
      <c r="DH81" s="152"/>
      <c r="DI81" s="152"/>
      <c r="DJ81" s="152"/>
      <c r="DK81" s="152"/>
      <c r="DL81" s="152"/>
      <c r="DM81" s="152"/>
      <c r="DN81" s="152"/>
      <c r="DO81" s="152"/>
      <c r="DP81" s="152"/>
      <c r="DQ81" s="152"/>
      <c r="DR81" s="152"/>
      <c r="DS81" s="152"/>
      <c r="DT81" s="152"/>
      <c r="DU81" s="152"/>
      <c r="DV81" s="152"/>
      <c r="DW81" s="152"/>
      <c r="DX81" s="152"/>
      <c r="DY81" s="152"/>
      <c r="DZ81" s="152"/>
      <c r="EA81" s="152"/>
      <c r="EB81" s="152"/>
      <c r="EC81" s="152"/>
      <c r="ED81" s="152"/>
      <c r="EE81" s="152"/>
      <c r="EF81" s="152"/>
      <c r="EG81" s="152"/>
      <c r="EH81" s="152"/>
      <c r="EI81" s="152"/>
      <c r="EJ81" s="152"/>
      <c r="EK81" s="152"/>
      <c r="EL81" s="152"/>
      <c r="EM81" s="152"/>
      <c r="EN81" s="152"/>
      <c r="EO81" s="152"/>
      <c r="EP81" s="152"/>
      <c r="EQ81" s="152"/>
      <c r="ER81" s="152"/>
      <c r="ES81" s="152"/>
      <c r="ET81" s="152"/>
      <c r="EU81" s="152"/>
      <c r="EV81" s="152"/>
      <c r="EW81" s="152"/>
      <c r="EX81" s="152"/>
      <c r="EY81" s="152"/>
      <c r="EZ81" s="152"/>
      <c r="FA81" s="152"/>
      <c r="FB81" s="152"/>
      <c r="FC81" s="152"/>
      <c r="FD81" s="152"/>
      <c r="FE81" s="152"/>
      <c r="FF81" s="152"/>
      <c r="FG81" s="152"/>
      <c r="FH81" s="152"/>
      <c r="FI81" s="152"/>
      <c r="FJ81" s="152"/>
      <c r="FK81" s="152"/>
      <c r="FL81" s="152"/>
      <c r="FM81" s="152"/>
      <c r="FN81" s="152"/>
      <c r="FO81" s="152"/>
      <c r="FP81" s="152"/>
      <c r="FQ81" s="152"/>
      <c r="FR81" s="152"/>
      <c r="FS81" s="152"/>
      <c r="FT81" s="152"/>
      <c r="FU81" s="152"/>
      <c r="FV81" s="152"/>
      <c r="FW81" s="152"/>
      <c r="FX81" s="152"/>
      <c r="FY81" s="152"/>
      <c r="FZ81" s="152"/>
      <c r="GA81" s="152"/>
      <c r="GB81" s="152"/>
      <c r="GC81" s="152"/>
      <c r="GD81" s="152"/>
      <c r="GE81" s="152"/>
      <c r="GF81" s="152"/>
      <c r="GG81" s="152"/>
      <c r="GH81" s="152"/>
      <c r="GI81" s="152"/>
      <c r="GJ81" s="152"/>
      <c r="GK81" s="152"/>
      <c r="GL81" s="152"/>
      <c r="GM81" s="152"/>
      <c r="GN81" s="152"/>
      <c r="GO81" s="152"/>
      <c r="GP81" s="152"/>
      <c r="GQ81" s="152"/>
      <c r="GR81" s="152"/>
      <c r="GS81" s="152"/>
      <c r="GT81" s="152"/>
      <c r="GU81" s="152"/>
      <c r="GV81" s="152"/>
      <c r="GW81" s="152"/>
      <c r="GX81" s="152"/>
      <c r="GY81" s="152"/>
      <c r="GZ81" s="152"/>
      <c r="HA81" s="152"/>
      <c r="HB81" s="152"/>
      <c r="HC81" s="152"/>
      <c r="HD81" s="152"/>
      <c r="HE81" s="152"/>
      <c r="HF81" s="152"/>
      <c r="HG81" s="152"/>
      <c r="HH81" s="152"/>
      <c r="HI81" s="152"/>
      <c r="HJ81" s="152"/>
      <c r="HK81" s="152"/>
      <c r="HL81" s="152"/>
      <c r="HM81" s="152"/>
      <c r="HN81" s="152"/>
      <c r="HO81" s="152"/>
      <c r="HP81" s="152"/>
      <c r="HQ81" s="152"/>
      <c r="HR81" s="152"/>
      <c r="HS81" s="152"/>
      <c r="HT81" s="152"/>
      <c r="HU81" s="152"/>
      <c r="HV81" s="152"/>
      <c r="HW81" s="152"/>
      <c r="HX81" s="152"/>
      <c r="HY81" s="152"/>
      <c r="HZ81" s="152"/>
      <c r="IA81" s="152"/>
      <c r="IB81" s="152"/>
      <c r="IC81" s="152"/>
      <c r="ID81" s="152"/>
      <c r="IE81" s="152"/>
      <c r="IF81" s="152"/>
      <c r="IG81" s="152"/>
      <c r="IH81" s="152"/>
      <c r="II81" s="152"/>
      <c r="IJ81" s="152"/>
      <c r="IK81" s="152"/>
      <c r="IL81" s="152"/>
      <c r="IM81" s="152"/>
      <c r="IN81" s="152"/>
      <c r="IO81" s="152"/>
      <c r="IP81" s="152"/>
      <c r="IQ81" s="152"/>
      <c r="IR81" s="152"/>
      <c r="IS81" s="152"/>
      <c r="IT81" s="152"/>
      <c r="IU81" s="152"/>
      <c r="IV81" s="152"/>
    </row>
    <row r="82" ht="15.75" spans="1:20">
      <c r="A82" s="153" t="s">
        <v>780</v>
      </c>
      <c r="B82" s="154"/>
      <c r="C82" s="155">
        <f>SUM(B87:O87)*B88</f>
        <v>377.9383</v>
      </c>
      <c r="D82" s="169"/>
      <c r="E82" s="170"/>
      <c r="F82" s="169"/>
      <c r="G82" s="170"/>
      <c r="H82" s="154"/>
      <c r="I82" s="154"/>
      <c r="J82" s="231"/>
      <c r="K82" s="231"/>
      <c r="L82" s="231"/>
      <c r="M82" s="232"/>
      <c r="N82" s="231"/>
      <c r="O82" s="231"/>
      <c r="P82" s="231"/>
      <c r="Q82" s="231"/>
      <c r="R82" s="231"/>
      <c r="S82" s="231"/>
      <c r="T82" s="231"/>
    </row>
    <row r="83" ht="15.75" spans="1:20">
      <c r="A83" s="156" t="s">
        <v>730</v>
      </c>
      <c r="B83" s="209">
        <f>B11</f>
        <v>10910</v>
      </c>
      <c r="C83" s="158"/>
      <c r="D83" s="158"/>
      <c r="E83" s="158"/>
      <c r="F83" s="158"/>
      <c r="G83" s="158"/>
      <c r="H83" s="158"/>
      <c r="I83" s="154"/>
      <c r="J83" s="231"/>
      <c r="K83" s="231"/>
      <c r="L83" s="231"/>
      <c r="M83" s="231"/>
      <c r="N83" s="231"/>
      <c r="O83" s="231"/>
      <c r="P83" s="231"/>
      <c r="Q83" s="231"/>
      <c r="R83" s="231"/>
      <c r="S83" s="231"/>
      <c r="T83" s="231"/>
    </row>
    <row r="84" ht="12.75" spans="1:20">
      <c r="A84" s="158" t="s">
        <v>781</v>
      </c>
      <c r="B84" s="158">
        <v>200</v>
      </c>
      <c r="C84" s="158">
        <v>500</v>
      </c>
      <c r="D84" s="158">
        <v>1000</v>
      </c>
      <c r="E84" s="158">
        <v>3000</v>
      </c>
      <c r="F84" s="158">
        <v>5000</v>
      </c>
      <c r="G84" s="158">
        <v>8000</v>
      </c>
      <c r="H84" s="158">
        <v>10000</v>
      </c>
      <c r="I84" s="154">
        <v>20000</v>
      </c>
      <c r="J84" s="154">
        <v>40000</v>
      </c>
      <c r="K84" s="154">
        <v>60000</v>
      </c>
      <c r="L84" s="154">
        <v>80000</v>
      </c>
      <c r="M84" s="154">
        <v>100000</v>
      </c>
      <c r="N84" s="154">
        <v>200000</v>
      </c>
      <c r="O84" s="154">
        <v>400000</v>
      </c>
      <c r="P84" s="154">
        <v>600000</v>
      </c>
      <c r="Q84" s="154">
        <v>800000</v>
      </c>
      <c r="R84" s="154">
        <v>1000000</v>
      </c>
      <c r="S84" s="154">
        <v>2000000</v>
      </c>
      <c r="T84" s="154"/>
    </row>
    <row r="85" ht="12.75" spans="1:20">
      <c r="A85" s="160" t="s">
        <v>726</v>
      </c>
      <c r="B85" s="161">
        <f>9/B84</f>
        <v>0.045</v>
      </c>
      <c r="C85" s="161">
        <f t="shared" ref="C85:S85" si="7">(C86-B86)/(C84-B84)</f>
        <v>0.0396666666666667</v>
      </c>
      <c r="D85" s="161">
        <f t="shared" si="7"/>
        <v>0.0358</v>
      </c>
      <c r="E85" s="161">
        <f t="shared" si="7"/>
        <v>0.0325</v>
      </c>
      <c r="F85" s="161">
        <f t="shared" si="7"/>
        <v>0.03005</v>
      </c>
      <c r="G85" s="161">
        <f t="shared" si="7"/>
        <v>0.0285666666666667</v>
      </c>
      <c r="H85" s="161">
        <f t="shared" si="7"/>
        <v>0.0276</v>
      </c>
      <c r="I85" s="161">
        <f t="shared" si="7"/>
        <v>0.0262</v>
      </c>
      <c r="J85" s="161">
        <f t="shared" si="7"/>
        <v>0.02436</v>
      </c>
      <c r="K85" s="161">
        <f t="shared" si="7"/>
        <v>0.02306</v>
      </c>
      <c r="L85" s="161">
        <f t="shared" si="7"/>
        <v>0.022245</v>
      </c>
      <c r="M85" s="161">
        <f t="shared" si="7"/>
        <v>0.021665</v>
      </c>
      <c r="N85" s="161">
        <f t="shared" si="7"/>
        <v>0.020574</v>
      </c>
      <c r="O85" s="161">
        <f t="shared" si="7"/>
        <v>0.0191295</v>
      </c>
      <c r="P85" s="161">
        <f t="shared" si="7"/>
        <v>0.018104</v>
      </c>
      <c r="Q85" s="161">
        <f t="shared" si="7"/>
        <v>0.0174195</v>
      </c>
      <c r="R85" s="161">
        <f t="shared" si="7"/>
        <v>0.017062</v>
      </c>
      <c r="S85" s="161">
        <f t="shared" si="7"/>
        <v>0.0161551</v>
      </c>
      <c r="T85" s="161"/>
    </row>
    <row r="86" ht="12.75" spans="1:20">
      <c r="A86" s="160" t="s">
        <v>782</v>
      </c>
      <c r="B86" s="163">
        <v>9</v>
      </c>
      <c r="C86" s="163">
        <v>20.9</v>
      </c>
      <c r="D86" s="163">
        <v>38.8</v>
      </c>
      <c r="E86" s="163">
        <v>103.8</v>
      </c>
      <c r="F86" s="163">
        <v>163.9</v>
      </c>
      <c r="G86" s="163">
        <v>249.6</v>
      </c>
      <c r="H86" s="163">
        <v>304.8</v>
      </c>
      <c r="I86" s="198">
        <v>566.8</v>
      </c>
      <c r="J86" s="198">
        <v>1054</v>
      </c>
      <c r="K86" s="198">
        <v>1515.2</v>
      </c>
      <c r="L86" s="198">
        <v>1960.1</v>
      </c>
      <c r="M86" s="198">
        <v>2393.4</v>
      </c>
      <c r="N86" s="198">
        <v>4450.8</v>
      </c>
      <c r="O86" s="198">
        <v>8276.7</v>
      </c>
      <c r="P86" s="198">
        <v>11897.5</v>
      </c>
      <c r="Q86" s="198">
        <v>15381.4</v>
      </c>
      <c r="R86" s="198">
        <v>18793.8</v>
      </c>
      <c r="S86" s="198">
        <v>34948.9</v>
      </c>
      <c r="T86" s="198"/>
    </row>
    <row r="87" ht="12.75" spans="1:20">
      <c r="A87" s="158"/>
      <c r="B87" s="164">
        <f>+IF(B83&lt;=B84,B83*B85,0)</f>
        <v>0</v>
      </c>
      <c r="C87" s="164">
        <f>+IF(AND(B83&lt;=C84,B83&gt;B84),B86+(B83-B84)*C85,0)</f>
        <v>0</v>
      </c>
      <c r="D87" s="164">
        <f>+IF(AND(B83&lt;=D84,B83&gt;C84),C86+(B83-C84)*D85,0)</f>
        <v>0</v>
      </c>
      <c r="E87" s="164">
        <f>+IF(AND(B83&lt;=E84,B83&gt;D84),D86+(B83-D84)*E85,0)</f>
        <v>0</v>
      </c>
      <c r="F87" s="164">
        <f>+IF(AND(B83&lt;=F84,B83&gt;E84),E86+(B83-E84)*F85,0)</f>
        <v>0</v>
      </c>
      <c r="G87" s="164">
        <f>+IF(AND(B83&lt;=G84,B83&gt;F84),F86+(B83-F84)*G85,0)</f>
        <v>0</v>
      </c>
      <c r="H87" s="164">
        <f>+IF(AND(B83&lt;=H84,B83&gt;G84),G86+(B83-G84)*H85,0)</f>
        <v>0</v>
      </c>
      <c r="I87" s="164">
        <f>+IF(AND(B83&lt;=I84,B83&gt;H84),H86+(B83-H84)*I85,0)</f>
        <v>328.642</v>
      </c>
      <c r="J87" s="164">
        <f>+IF(AND(B83&lt;=J84,B83&gt;I84),I86+(B83-I84)*J85,0)</f>
        <v>0</v>
      </c>
      <c r="K87" s="164">
        <f>+IF(AND(B83&lt;=K84,B83&gt;J84),J86+(B83-J84)*K85,0)</f>
        <v>0</v>
      </c>
      <c r="L87" s="164">
        <f>+IF(AND(B83&lt;=L84,B83&gt;K84),K86+(B83-K84)*L85,0)</f>
        <v>0</v>
      </c>
      <c r="M87" s="164">
        <f>+IF(AND(B83&lt;=M84,B83&gt;L84),L86+(B83-L84)*M85,0)</f>
        <v>0</v>
      </c>
      <c r="N87" s="164">
        <f>+IF(AND(B83&lt;=N84,B83&gt;M84),M86+(B83-M84)*N85,0)</f>
        <v>0</v>
      </c>
      <c r="O87" s="164">
        <f t="shared" ref="O87:S87" si="8">+IF(AND(B83&lt;=O84,B83&gt;N84),N86+(B83-N84)*O85,0)</f>
        <v>0</v>
      </c>
      <c r="P87" s="164">
        <f t="shared" si="8"/>
        <v>0</v>
      </c>
      <c r="Q87" s="164">
        <f t="shared" si="8"/>
        <v>0</v>
      </c>
      <c r="R87" s="164">
        <f t="shared" si="8"/>
        <v>0</v>
      </c>
      <c r="S87" s="164">
        <f t="shared" si="8"/>
        <v>0</v>
      </c>
      <c r="T87" s="164"/>
    </row>
    <row r="88" ht="15.75" spans="1:20">
      <c r="A88" s="160" t="s">
        <v>732</v>
      </c>
      <c r="B88" s="163">
        <f>B89*B90*B91</f>
        <v>1.15</v>
      </c>
      <c r="C88" s="163"/>
      <c r="D88" s="163"/>
      <c r="E88" s="163"/>
      <c r="F88" s="163"/>
      <c r="G88" s="163"/>
      <c r="H88" s="163"/>
      <c r="I88" s="198"/>
      <c r="J88" s="233"/>
      <c r="K88" s="233"/>
      <c r="L88" s="233"/>
      <c r="M88" s="233"/>
      <c r="N88" s="233"/>
      <c r="O88" s="233"/>
      <c r="P88" s="233"/>
      <c r="Q88" s="233"/>
      <c r="R88" s="233"/>
      <c r="S88" s="233"/>
      <c r="T88" s="233"/>
    </row>
    <row r="89" ht="15.75" spans="1:20">
      <c r="A89" s="160" t="s">
        <v>733</v>
      </c>
      <c r="B89" s="163">
        <v>1</v>
      </c>
      <c r="C89" s="163"/>
      <c r="D89" s="171" t="s">
        <v>783</v>
      </c>
      <c r="E89" s="163"/>
      <c r="F89" s="163"/>
      <c r="G89" s="163"/>
      <c r="H89" s="163"/>
      <c r="I89" s="198"/>
      <c r="J89" s="233"/>
      <c r="K89" s="233"/>
      <c r="L89" s="233"/>
      <c r="M89" s="233"/>
      <c r="N89" s="233"/>
      <c r="O89" s="233"/>
      <c r="P89" s="233"/>
      <c r="Q89" s="233"/>
      <c r="R89" s="233"/>
      <c r="S89" s="233"/>
      <c r="T89" s="233"/>
    </row>
    <row r="90" ht="15.75" spans="1:20">
      <c r="A90" s="160" t="s">
        <v>735</v>
      </c>
      <c r="B90" s="163">
        <v>1.15</v>
      </c>
      <c r="C90" s="163"/>
      <c r="D90" s="171" t="s">
        <v>784</v>
      </c>
      <c r="E90" s="163"/>
      <c r="F90" s="163"/>
      <c r="G90" s="163"/>
      <c r="H90" s="163"/>
      <c r="I90" s="198"/>
      <c r="J90" s="233"/>
      <c r="K90" s="233"/>
      <c r="L90" s="233"/>
      <c r="M90" s="233"/>
      <c r="N90" s="233"/>
      <c r="O90" s="233"/>
      <c r="P90" s="233"/>
      <c r="Q90" s="233"/>
      <c r="R90" s="233"/>
      <c r="S90" s="233"/>
      <c r="T90" s="233"/>
    </row>
    <row r="91" ht="15.75" spans="1:20">
      <c r="A91" s="160" t="s">
        <v>785</v>
      </c>
      <c r="B91" s="163">
        <v>1</v>
      </c>
      <c r="C91" s="163"/>
      <c r="D91" s="163"/>
      <c r="E91" s="163"/>
      <c r="F91" s="163"/>
      <c r="G91" s="163"/>
      <c r="H91" s="163"/>
      <c r="I91" s="198"/>
      <c r="J91" s="233"/>
      <c r="K91" s="233"/>
      <c r="L91" s="233"/>
      <c r="M91" s="233"/>
      <c r="N91" s="233"/>
      <c r="O91" s="233"/>
      <c r="P91" s="233"/>
      <c r="Q91" s="233"/>
      <c r="R91" s="233"/>
      <c r="S91" s="233"/>
      <c r="T91" s="233"/>
    </row>
    <row r="94" spans="1:1">
      <c r="A94" s="151" t="s">
        <v>786</v>
      </c>
    </row>
    <row r="95" ht="15.75" spans="1:16">
      <c r="A95" s="210" t="s">
        <v>787</v>
      </c>
      <c r="B95" s="211"/>
      <c r="C95" s="212">
        <f>SUM(B101:O101)*B102</f>
        <v>1239.42574973151</v>
      </c>
      <c r="D95" s="213"/>
      <c r="E95" s="214"/>
      <c r="F95" s="213"/>
      <c r="G95" s="214"/>
      <c r="H95" s="211"/>
      <c r="I95" s="211"/>
      <c r="J95" s="234"/>
      <c r="K95" s="234"/>
      <c r="L95" s="234"/>
      <c r="M95" s="234"/>
      <c r="N95" s="234"/>
      <c r="O95" s="235"/>
      <c r="P95" s="236"/>
    </row>
    <row r="96" ht="15.75" spans="1:16">
      <c r="A96" s="215" t="s">
        <v>730</v>
      </c>
      <c r="B96" s="216">
        <f>[6]三期总表!H80</f>
        <v>41030.4215744</v>
      </c>
      <c r="C96" s="165"/>
      <c r="D96" s="165"/>
      <c r="E96" s="165"/>
      <c r="F96" s="165"/>
      <c r="G96" s="165"/>
      <c r="H96" s="165"/>
      <c r="I96" s="237"/>
      <c r="J96" s="238"/>
      <c r="K96" s="238"/>
      <c r="L96" s="238"/>
      <c r="M96" s="238"/>
      <c r="N96" s="238"/>
      <c r="O96" s="239"/>
      <c r="P96" s="236"/>
    </row>
    <row r="97" ht="15.75" spans="1:16">
      <c r="A97" s="217" t="s">
        <v>781</v>
      </c>
      <c r="B97" s="165">
        <v>200</v>
      </c>
      <c r="C97" s="165">
        <v>500</v>
      </c>
      <c r="D97" s="165">
        <v>1000</v>
      </c>
      <c r="E97" s="165">
        <v>3000</v>
      </c>
      <c r="F97" s="165">
        <v>5000</v>
      </c>
      <c r="G97" s="165">
        <v>8000</v>
      </c>
      <c r="H97" s="165">
        <v>10000</v>
      </c>
      <c r="I97" s="237">
        <v>20000</v>
      </c>
      <c r="J97" s="238">
        <v>40000</v>
      </c>
      <c r="K97" s="238">
        <v>60000</v>
      </c>
      <c r="L97" s="238">
        <v>80000</v>
      </c>
      <c r="M97" s="238">
        <v>100000</v>
      </c>
      <c r="N97" s="238">
        <v>200000</v>
      </c>
      <c r="O97" s="239">
        <v>400000</v>
      </c>
      <c r="P97" s="236"/>
    </row>
    <row r="98" ht="15.75" spans="1:16">
      <c r="A98" s="218" t="s">
        <v>726</v>
      </c>
      <c r="B98" s="219">
        <f>9/B97</f>
        <v>0.045</v>
      </c>
      <c r="C98" s="219">
        <f t="shared" ref="C98:O98" si="9">C99/(C97-B97)</f>
        <v>0.0396666666666667</v>
      </c>
      <c r="D98" s="219">
        <f t="shared" si="9"/>
        <v>0.0358</v>
      </c>
      <c r="E98" s="219">
        <f t="shared" si="9"/>
        <v>0.0325</v>
      </c>
      <c r="F98" s="219">
        <f t="shared" si="9"/>
        <v>0.03005</v>
      </c>
      <c r="G98" s="219">
        <f t="shared" si="9"/>
        <v>0.0285666666666667</v>
      </c>
      <c r="H98" s="219">
        <f t="shared" si="9"/>
        <v>0.0276</v>
      </c>
      <c r="I98" s="219">
        <f t="shared" si="9"/>
        <v>0.0262</v>
      </c>
      <c r="J98" s="240">
        <f t="shared" si="9"/>
        <v>0.02436</v>
      </c>
      <c r="K98" s="240">
        <f t="shared" si="9"/>
        <v>0.02306</v>
      </c>
      <c r="L98" s="240">
        <f t="shared" si="9"/>
        <v>0.022245</v>
      </c>
      <c r="M98" s="240">
        <f t="shared" si="9"/>
        <v>0.021665</v>
      </c>
      <c r="N98" s="240">
        <f t="shared" si="9"/>
        <v>0.020574</v>
      </c>
      <c r="O98" s="241">
        <f t="shared" si="9"/>
        <v>0.0191295</v>
      </c>
      <c r="P98" s="236"/>
    </row>
    <row r="99" ht="15.75" spans="1:17">
      <c r="A99" s="218" t="s">
        <v>727</v>
      </c>
      <c r="B99" s="220">
        <f>B97*B98</f>
        <v>9</v>
      </c>
      <c r="C99" s="220">
        <f t="shared" ref="C99:P99" si="10">+C100-B100</f>
        <v>11.9</v>
      </c>
      <c r="D99" s="220">
        <f t="shared" si="10"/>
        <v>17.9</v>
      </c>
      <c r="E99" s="220">
        <f t="shared" si="10"/>
        <v>65</v>
      </c>
      <c r="F99" s="220">
        <f t="shared" si="10"/>
        <v>60.1</v>
      </c>
      <c r="G99" s="220">
        <f t="shared" si="10"/>
        <v>85.7</v>
      </c>
      <c r="H99" s="220">
        <f t="shared" si="10"/>
        <v>55.2</v>
      </c>
      <c r="I99" s="220">
        <f t="shared" si="10"/>
        <v>262</v>
      </c>
      <c r="J99" s="242">
        <f t="shared" si="10"/>
        <v>487.2</v>
      </c>
      <c r="K99" s="242">
        <f t="shared" si="10"/>
        <v>461.2</v>
      </c>
      <c r="L99" s="242">
        <f t="shared" si="10"/>
        <v>444.9</v>
      </c>
      <c r="M99" s="242">
        <f t="shared" si="10"/>
        <v>433.3</v>
      </c>
      <c r="N99" s="242">
        <f t="shared" si="10"/>
        <v>2057.4</v>
      </c>
      <c r="O99" s="243">
        <f t="shared" si="10"/>
        <v>3825.9</v>
      </c>
      <c r="P99" s="243">
        <f t="shared" si="10"/>
        <v>110517.1</v>
      </c>
      <c r="Q99" s="243"/>
    </row>
    <row r="100" ht="15.75" spans="1:17">
      <c r="A100" s="218" t="s">
        <v>782</v>
      </c>
      <c r="B100" s="220">
        <f>+B99</f>
        <v>9</v>
      </c>
      <c r="C100" s="220">
        <v>20.9</v>
      </c>
      <c r="D100" s="220">
        <v>38.8</v>
      </c>
      <c r="E100" s="220">
        <v>103.8</v>
      </c>
      <c r="F100" s="220">
        <v>163.9</v>
      </c>
      <c r="G100" s="220">
        <v>249.6</v>
      </c>
      <c r="H100" s="220">
        <v>304.8</v>
      </c>
      <c r="I100" s="244">
        <v>566.8</v>
      </c>
      <c r="J100" s="245">
        <v>1054</v>
      </c>
      <c r="K100" s="245">
        <v>1515.2</v>
      </c>
      <c r="L100" s="245">
        <v>1960.1</v>
      </c>
      <c r="M100" s="245">
        <v>2393.4</v>
      </c>
      <c r="N100" s="245">
        <v>4450.8</v>
      </c>
      <c r="O100" s="246">
        <v>8276.7</v>
      </c>
      <c r="P100" s="236">
        <v>118793.8</v>
      </c>
      <c r="Q100" s="151">
        <v>34948.9</v>
      </c>
    </row>
    <row r="101" ht="15.75" spans="1:16">
      <c r="A101" s="221"/>
      <c r="B101" s="222">
        <f>+IF(B96&lt;=B97,B96*B98,0)</f>
        <v>0</v>
      </c>
      <c r="C101" s="222">
        <f>+IF(AND(B96&lt;=C97,B96&gt;B97),B100+(B96-B97)*C98,0)</f>
        <v>0</v>
      </c>
      <c r="D101" s="222">
        <f>+IF(AND(B96&lt;=D97,B96&gt;C97),C100+(B96-C97)*D98,0)</f>
        <v>0</v>
      </c>
      <c r="E101" s="222">
        <f>+IF(AND(B96&lt;=E97,B96&gt;D97),D100+(B96-D97)*E98,0)</f>
        <v>0</v>
      </c>
      <c r="F101" s="222">
        <f>+IF(AND(B96&lt;=F97,B96&gt;E97),E100+(B96-E97)*F98,0)</f>
        <v>0</v>
      </c>
      <c r="G101" s="222">
        <f>+IF(AND(B96&lt;=G97,B96&gt;F97),F100+(B96-F97)*G98,0)</f>
        <v>0</v>
      </c>
      <c r="H101" s="222">
        <f>+IF(AND(B96&lt;=H97,B96&gt;G97),G100+(B96-G97)*H98,0)</f>
        <v>0</v>
      </c>
      <c r="I101" s="222">
        <f>+IF(AND(B96&lt;=I97,B96&gt;H97),H100+(B96-H97)*I98,0)</f>
        <v>0</v>
      </c>
      <c r="J101" s="247">
        <f>+IF(AND(B96&lt;=J97,B96&gt;I97),I100+(B96-I97)*J98,0)</f>
        <v>0</v>
      </c>
      <c r="K101" s="247">
        <f>+IF(AND(B96&lt;=K97,B96&gt;J97),J100+(B96-J97)*K98,0)</f>
        <v>1077.76152150566</v>
      </c>
      <c r="L101" s="247">
        <f>+IF(AND(B96&lt;=L97,B96&gt;K97),K100+(B96-K97)*L98,0)</f>
        <v>0</v>
      </c>
      <c r="M101" s="247">
        <f>+IF(AND(B96&lt;=M97,B96&gt;L97),L100+(B96-L97)*M98,0)</f>
        <v>0</v>
      </c>
      <c r="N101" s="247">
        <f>+IF(AND(B96&lt;=N97,B96&gt;M97),M100+(B96-M97)*N98,0)</f>
        <v>0</v>
      </c>
      <c r="O101" s="248">
        <f>+IF(AND(B96&lt;=O97,B96&gt;N97),N100+(B96-N97)*O98,0)</f>
        <v>0</v>
      </c>
      <c r="P101" s="236"/>
    </row>
    <row r="102" ht="15.75" spans="1:15">
      <c r="A102" s="218" t="s">
        <v>732</v>
      </c>
      <c r="B102" s="220">
        <f>B103*B104*B105</f>
        <v>1.15</v>
      </c>
      <c r="C102" s="220"/>
      <c r="D102" s="220"/>
      <c r="E102" s="220"/>
      <c r="F102" s="220"/>
      <c r="G102" s="220"/>
      <c r="H102" s="220"/>
      <c r="I102" s="244"/>
      <c r="J102" s="245"/>
      <c r="K102" s="245"/>
      <c r="L102" s="245"/>
      <c r="M102" s="245"/>
      <c r="N102" s="245"/>
      <c r="O102" s="246"/>
    </row>
    <row r="103" ht="15.75" spans="1:15">
      <c r="A103" s="218" t="s">
        <v>733</v>
      </c>
      <c r="B103" s="220">
        <v>1</v>
      </c>
      <c r="C103" s="220"/>
      <c r="D103" s="223" t="s">
        <v>788</v>
      </c>
      <c r="E103" s="220"/>
      <c r="F103" s="220"/>
      <c r="G103" s="220"/>
      <c r="H103" s="220"/>
      <c r="I103" s="244"/>
      <c r="J103" s="245"/>
      <c r="K103" s="245"/>
      <c r="L103" s="245"/>
      <c r="M103" s="245"/>
      <c r="N103" s="245"/>
      <c r="O103" s="246"/>
    </row>
    <row r="104" ht="15.75" spans="1:15">
      <c r="A104" s="218" t="s">
        <v>735</v>
      </c>
      <c r="B104" s="220">
        <v>1.15</v>
      </c>
      <c r="C104" s="220"/>
      <c r="D104" s="220" t="s">
        <v>789</v>
      </c>
      <c r="E104" s="220"/>
      <c r="F104" s="220"/>
      <c r="G104" s="220"/>
      <c r="H104" s="220"/>
      <c r="I104" s="244"/>
      <c r="J104" s="245"/>
      <c r="K104" s="245"/>
      <c r="L104" s="245"/>
      <c r="M104" s="245"/>
      <c r="N104" s="245"/>
      <c r="O104" s="246"/>
    </row>
    <row r="105" ht="15.75" spans="1:15">
      <c r="A105" s="218" t="s">
        <v>785</v>
      </c>
      <c r="B105" s="220">
        <v>1</v>
      </c>
      <c r="C105" s="220"/>
      <c r="D105" s="220"/>
      <c r="E105" s="220"/>
      <c r="F105" s="220"/>
      <c r="G105" s="220"/>
      <c r="H105" s="220"/>
      <c r="I105" s="244"/>
      <c r="J105" s="245"/>
      <c r="K105" s="245"/>
      <c r="L105" s="245"/>
      <c r="M105" s="245"/>
      <c r="N105" s="245"/>
      <c r="O105" s="246"/>
    </row>
    <row r="107" spans="1:256">
      <c r="A107" s="224" t="s">
        <v>790</v>
      </c>
      <c r="B107" s="224"/>
      <c r="C107" s="224"/>
      <c r="D107" s="224"/>
      <c r="E107" s="224"/>
      <c r="F107" s="224"/>
      <c r="G107" s="224"/>
      <c r="H107" s="152"/>
      <c r="I107" s="152"/>
      <c r="J107" s="152"/>
      <c r="K107" s="152"/>
      <c r="L107" s="152"/>
      <c r="M107" s="152"/>
      <c r="N107" s="152"/>
      <c r="O107" s="152"/>
      <c r="P107" s="152"/>
      <c r="Q107" s="152"/>
      <c r="R107" s="152"/>
      <c r="S107" s="152"/>
      <c r="T107" s="152"/>
      <c r="U107" s="152"/>
      <c r="V107" s="152"/>
      <c r="W107" s="152"/>
      <c r="X107" s="152"/>
      <c r="Y107" s="152"/>
      <c r="Z107" s="152"/>
      <c r="AA107" s="152"/>
      <c r="AB107" s="152"/>
      <c r="AC107" s="152"/>
      <c r="AD107" s="152"/>
      <c r="AE107" s="152"/>
      <c r="AF107" s="152"/>
      <c r="AG107" s="152"/>
      <c r="AH107" s="152"/>
      <c r="AI107" s="152"/>
      <c r="AJ107" s="152"/>
      <c r="AK107" s="152"/>
      <c r="AL107" s="152"/>
      <c r="AM107" s="152"/>
      <c r="AN107" s="152"/>
      <c r="AO107" s="152"/>
      <c r="AP107" s="152"/>
      <c r="AQ107" s="152"/>
      <c r="AR107" s="152"/>
      <c r="AS107" s="152"/>
      <c r="AT107" s="152"/>
      <c r="AU107" s="152"/>
      <c r="AV107" s="152"/>
      <c r="AW107" s="152"/>
      <c r="AX107" s="152"/>
      <c r="AY107" s="152"/>
      <c r="AZ107" s="152"/>
      <c r="BA107" s="152"/>
      <c r="BB107" s="152"/>
      <c r="BC107" s="152"/>
      <c r="BD107" s="152"/>
      <c r="BE107" s="152"/>
      <c r="BF107" s="152"/>
      <c r="BG107" s="152"/>
      <c r="BH107" s="152"/>
      <c r="BI107" s="152"/>
      <c r="BJ107" s="152"/>
      <c r="BK107" s="152"/>
      <c r="BL107" s="152"/>
      <c r="BM107" s="152"/>
      <c r="BN107" s="152"/>
      <c r="BO107" s="152"/>
      <c r="BP107" s="152"/>
      <c r="BQ107" s="152"/>
      <c r="BR107" s="152"/>
      <c r="BS107" s="152"/>
      <c r="BT107" s="152"/>
      <c r="BU107" s="152"/>
      <c r="BV107" s="152"/>
      <c r="BW107" s="152"/>
      <c r="BX107" s="152"/>
      <c r="BY107" s="152"/>
      <c r="BZ107" s="152"/>
      <c r="CA107" s="152"/>
      <c r="CB107" s="152"/>
      <c r="CC107" s="152"/>
      <c r="CD107" s="152"/>
      <c r="CE107" s="152"/>
      <c r="CF107" s="152"/>
      <c r="CG107" s="152"/>
      <c r="CH107" s="152"/>
      <c r="CI107" s="152"/>
      <c r="CJ107" s="152"/>
      <c r="CK107" s="152"/>
      <c r="CL107" s="152"/>
      <c r="CM107" s="152"/>
      <c r="CN107" s="152"/>
      <c r="CO107" s="152"/>
      <c r="CP107" s="152"/>
      <c r="CQ107" s="152"/>
      <c r="CR107" s="152"/>
      <c r="CS107" s="152"/>
      <c r="CT107" s="152"/>
      <c r="CU107" s="152"/>
      <c r="CV107" s="152"/>
      <c r="CW107" s="152"/>
      <c r="CX107" s="152"/>
      <c r="CY107" s="152"/>
      <c r="CZ107" s="152"/>
      <c r="DA107" s="152"/>
      <c r="DB107" s="152"/>
      <c r="DC107" s="152"/>
      <c r="DD107" s="152"/>
      <c r="DE107" s="152"/>
      <c r="DF107" s="152"/>
      <c r="DG107" s="152"/>
      <c r="DH107" s="152"/>
      <c r="DI107" s="152"/>
      <c r="DJ107" s="152"/>
      <c r="DK107" s="152"/>
      <c r="DL107" s="152"/>
      <c r="DM107" s="152"/>
      <c r="DN107" s="152"/>
      <c r="DO107" s="152"/>
      <c r="DP107" s="152"/>
      <c r="DQ107" s="152"/>
      <c r="DR107" s="152"/>
      <c r="DS107" s="152"/>
      <c r="DT107" s="152"/>
      <c r="DU107" s="152"/>
      <c r="DV107" s="152"/>
      <c r="DW107" s="152"/>
      <c r="DX107" s="152"/>
      <c r="DY107" s="152"/>
      <c r="DZ107" s="152"/>
      <c r="EA107" s="152"/>
      <c r="EB107" s="152"/>
      <c r="EC107" s="152"/>
      <c r="ED107" s="152"/>
      <c r="EE107" s="152"/>
      <c r="EF107" s="152"/>
      <c r="EG107" s="152"/>
      <c r="EH107" s="152"/>
      <c r="EI107" s="152"/>
      <c r="EJ107" s="152"/>
      <c r="EK107" s="152"/>
      <c r="EL107" s="152"/>
      <c r="EM107" s="152"/>
      <c r="EN107" s="152"/>
      <c r="EO107" s="152"/>
      <c r="EP107" s="152"/>
      <c r="EQ107" s="152"/>
      <c r="ER107" s="152"/>
      <c r="ES107" s="152"/>
      <c r="ET107" s="152"/>
      <c r="EU107" s="152"/>
      <c r="EV107" s="152"/>
      <c r="EW107" s="152"/>
      <c r="EX107" s="152"/>
      <c r="EY107" s="152"/>
      <c r="EZ107" s="152"/>
      <c r="FA107" s="152"/>
      <c r="FB107" s="152"/>
      <c r="FC107" s="152"/>
      <c r="FD107" s="152"/>
      <c r="FE107" s="152"/>
      <c r="FF107" s="152"/>
      <c r="FG107" s="152"/>
      <c r="FH107" s="152"/>
      <c r="FI107" s="152"/>
      <c r="FJ107" s="152"/>
      <c r="FK107" s="152"/>
      <c r="FL107" s="152"/>
      <c r="FM107" s="152"/>
      <c r="FN107" s="152"/>
      <c r="FO107" s="152"/>
      <c r="FP107" s="152"/>
      <c r="FQ107" s="152"/>
      <c r="FR107" s="152"/>
      <c r="FS107" s="152"/>
      <c r="FT107" s="152"/>
      <c r="FU107" s="152"/>
      <c r="FV107" s="152"/>
      <c r="FW107" s="152"/>
      <c r="FX107" s="152"/>
      <c r="FY107" s="152"/>
      <c r="FZ107" s="152"/>
      <c r="GA107" s="152"/>
      <c r="GB107" s="152"/>
      <c r="GC107" s="152"/>
      <c r="GD107" s="152"/>
      <c r="GE107" s="152"/>
      <c r="GF107" s="152"/>
      <c r="GG107" s="152"/>
      <c r="GH107" s="152"/>
      <c r="GI107" s="152"/>
      <c r="GJ107" s="152"/>
      <c r="GK107" s="152"/>
      <c r="GL107" s="152"/>
      <c r="GM107" s="152"/>
      <c r="GN107" s="152"/>
      <c r="GO107" s="152"/>
      <c r="GP107" s="152"/>
      <c r="GQ107" s="152"/>
      <c r="GR107" s="152"/>
      <c r="GS107" s="152"/>
      <c r="GT107" s="152"/>
      <c r="GU107" s="152"/>
      <c r="GV107" s="152"/>
      <c r="GW107" s="152"/>
      <c r="GX107" s="152"/>
      <c r="GY107" s="152"/>
      <c r="GZ107" s="152"/>
      <c r="HA107" s="152"/>
      <c r="HB107" s="152"/>
      <c r="HC107" s="152"/>
      <c r="HD107" s="152"/>
      <c r="HE107" s="152"/>
      <c r="HF107" s="152"/>
      <c r="HG107" s="152"/>
      <c r="HH107" s="152"/>
      <c r="HI107" s="152"/>
      <c r="HJ107" s="152"/>
      <c r="HK107" s="152"/>
      <c r="HL107" s="152"/>
      <c r="HM107" s="152"/>
      <c r="HN107" s="152"/>
      <c r="HO107" s="152"/>
      <c r="HP107" s="152"/>
      <c r="HQ107" s="152"/>
      <c r="HR107" s="152"/>
      <c r="HS107" s="152"/>
      <c r="HT107" s="152"/>
      <c r="HU107" s="152"/>
      <c r="HV107" s="152"/>
      <c r="HW107" s="152"/>
      <c r="HX107" s="152"/>
      <c r="HY107" s="152"/>
      <c r="HZ107" s="152"/>
      <c r="IA107" s="152"/>
      <c r="IB107" s="152"/>
      <c r="IC107" s="152"/>
      <c r="ID107" s="152"/>
      <c r="IE107" s="152"/>
      <c r="IF107" s="152"/>
      <c r="IG107" s="152"/>
      <c r="IH107" s="152"/>
      <c r="II107" s="152"/>
      <c r="IJ107" s="152"/>
      <c r="IK107" s="152"/>
      <c r="IL107" s="152"/>
      <c r="IM107" s="152"/>
      <c r="IN107" s="152"/>
      <c r="IO107" s="152"/>
      <c r="IP107" s="152"/>
      <c r="IQ107" s="152"/>
      <c r="IR107" s="152"/>
      <c r="IS107" s="152"/>
      <c r="IT107" s="152"/>
      <c r="IU107" s="152"/>
      <c r="IV107" s="152"/>
    </row>
    <row r="108" spans="1:7">
      <c r="A108" s="178" t="s">
        <v>791</v>
      </c>
      <c r="B108" s="178"/>
      <c r="C108" s="178"/>
      <c r="D108" s="178"/>
      <c r="E108" s="178"/>
      <c r="F108" s="178"/>
      <c r="G108" s="178"/>
    </row>
    <row r="109" spans="1:7">
      <c r="A109" s="178" t="s">
        <v>730</v>
      </c>
      <c r="B109" s="225" t="e">
        <f>#REF!</f>
        <v>#REF!</v>
      </c>
      <c r="C109" s="178"/>
      <c r="D109" s="178"/>
      <c r="E109" s="178"/>
      <c r="F109" s="178"/>
      <c r="G109" s="178"/>
    </row>
    <row r="110" spans="1:7">
      <c r="A110" s="178" t="s">
        <v>792</v>
      </c>
      <c r="B110" s="178">
        <v>100</v>
      </c>
      <c r="C110" s="178">
        <v>500</v>
      </c>
      <c r="D110" s="178">
        <v>1000</v>
      </c>
      <c r="E110" s="178">
        <v>5000</v>
      </c>
      <c r="F110" s="178">
        <v>10000</v>
      </c>
      <c r="G110" s="226" t="s">
        <v>793</v>
      </c>
    </row>
    <row r="111" spans="1:7">
      <c r="A111" s="178" t="s">
        <v>726</v>
      </c>
      <c r="B111" s="227">
        <f>(3+1.8)/1000</f>
        <v>0.0048</v>
      </c>
      <c r="C111" s="227">
        <f>(2.5+1.6)/1000</f>
        <v>0.0041</v>
      </c>
      <c r="D111" s="227">
        <f>(2.4+1.4)/1000</f>
        <v>0.0038</v>
      </c>
      <c r="E111" s="227">
        <f>(2.2+1.2)/1000</f>
        <v>0.0034</v>
      </c>
      <c r="F111" s="227">
        <f>(2+0.9)/1000</f>
        <v>0.0029</v>
      </c>
      <c r="G111" s="227">
        <f>(1.8+0.8)/1000</f>
        <v>0.0026</v>
      </c>
    </row>
    <row r="112" spans="1:7">
      <c r="A112" s="178" t="s">
        <v>794</v>
      </c>
      <c r="B112" s="178">
        <f>B110*B111</f>
        <v>0.48</v>
      </c>
      <c r="C112" s="178">
        <f>(500-100)*C111</f>
        <v>1.64</v>
      </c>
      <c r="D112" s="178">
        <f>(D110-500)*D111</f>
        <v>1.9</v>
      </c>
      <c r="E112" s="178">
        <f>(E110-D110)*E111</f>
        <v>13.6</v>
      </c>
      <c r="F112" s="178">
        <f>(F110-E110)*F111</f>
        <v>14.5</v>
      </c>
      <c r="G112" s="225" t="e">
        <f>(B109-10000)*G111</f>
        <v>#REF!</v>
      </c>
    </row>
    <row r="113" spans="1:7">
      <c r="A113" s="178" t="s">
        <v>12</v>
      </c>
      <c r="B113" s="225" t="e">
        <f>SUM(B112:G112)</f>
        <v>#REF!</v>
      </c>
      <c r="C113" s="178"/>
      <c r="D113" s="178"/>
      <c r="E113" s="178"/>
      <c r="F113" s="178"/>
      <c r="G113" s="178"/>
    </row>
    <row r="114" spans="2:2">
      <c r="B114" s="201"/>
    </row>
    <row r="115" spans="1:7">
      <c r="A115" s="178" t="s">
        <v>795</v>
      </c>
      <c r="B115" s="178"/>
      <c r="C115" s="178"/>
      <c r="D115" s="178"/>
      <c r="E115" s="178"/>
      <c r="F115" s="178"/>
      <c r="G115" s="178"/>
    </row>
    <row r="116" spans="1:9">
      <c r="A116" s="178" t="s">
        <v>730</v>
      </c>
      <c r="B116" s="225">
        <f>[7]汇总表!H5</f>
        <v>17914.600836</v>
      </c>
      <c r="C116" s="178"/>
      <c r="D116" s="178"/>
      <c r="E116" s="178"/>
      <c r="F116" s="178"/>
      <c r="G116" s="178"/>
      <c r="I116" s="151" t="s">
        <v>796</v>
      </c>
    </row>
    <row r="117" spans="1:7">
      <c r="A117" s="178" t="s">
        <v>792</v>
      </c>
      <c r="B117" s="178">
        <v>100</v>
      </c>
      <c r="C117" s="178">
        <v>500</v>
      </c>
      <c r="D117" s="178">
        <v>1000</v>
      </c>
      <c r="E117" s="178">
        <v>5000</v>
      </c>
      <c r="F117" s="178">
        <v>10000</v>
      </c>
      <c r="G117" s="226" t="s">
        <v>793</v>
      </c>
    </row>
    <row r="118" spans="1:7">
      <c r="A118" s="178" t="s">
        <v>726</v>
      </c>
      <c r="B118" s="227">
        <f>(2.8)/1000</f>
        <v>0.0028</v>
      </c>
      <c r="C118" s="227">
        <f>(2.5)/1000</f>
        <v>0.0025</v>
      </c>
      <c r="D118" s="227">
        <f>(2.2)/1000</f>
        <v>0.0022</v>
      </c>
      <c r="E118" s="227">
        <f>(3.3)/1000</f>
        <v>0.0033</v>
      </c>
      <c r="F118" s="227">
        <f>(3)/1000</f>
        <v>0.003</v>
      </c>
      <c r="G118" s="227">
        <f>(2.5)/1000</f>
        <v>0.0025</v>
      </c>
    </row>
    <row r="119" spans="1:7">
      <c r="A119" s="178" t="s">
        <v>794</v>
      </c>
      <c r="B119" s="178">
        <f>B117*B118</f>
        <v>0.28</v>
      </c>
      <c r="C119" s="178">
        <f>(500-100)*C118</f>
        <v>1</v>
      </c>
      <c r="D119" s="178">
        <f>(D117-500)*D118</f>
        <v>1.1</v>
      </c>
      <c r="E119" s="178">
        <f>(E117-D117)*E118</f>
        <v>13.2</v>
      </c>
      <c r="F119" s="178">
        <f>(F117-E117)*F118</f>
        <v>15</v>
      </c>
      <c r="G119" s="225">
        <f>(B116-10000)*G118</f>
        <v>19.78650209</v>
      </c>
    </row>
    <row r="120" spans="1:7">
      <c r="A120" s="178" t="s">
        <v>12</v>
      </c>
      <c r="B120" s="225">
        <f>SUM(B119:G119)</f>
        <v>50.36650209</v>
      </c>
      <c r="C120" s="178"/>
      <c r="D120" s="178"/>
      <c r="E120" s="178"/>
      <c r="F120" s="178"/>
      <c r="G120" s="178"/>
    </row>
    <row r="121" spans="2:2">
      <c r="B121" s="201"/>
    </row>
    <row r="123" spans="1:256">
      <c r="A123" s="152"/>
      <c r="B123" s="152"/>
      <c r="C123" s="152"/>
      <c r="D123" s="152"/>
      <c r="E123" s="152"/>
      <c r="F123" s="152"/>
      <c r="G123" s="152"/>
      <c r="H123" s="152"/>
      <c r="I123" s="152"/>
      <c r="J123" s="152"/>
      <c r="K123" s="152"/>
      <c r="L123" s="152"/>
      <c r="M123" s="152"/>
      <c r="N123" s="152"/>
      <c r="O123" s="152"/>
      <c r="P123" s="152"/>
      <c r="Q123" s="152"/>
      <c r="R123" s="152"/>
      <c r="S123" s="152"/>
      <c r="T123" s="152"/>
      <c r="U123" s="152"/>
      <c r="V123" s="152"/>
      <c r="W123" s="152"/>
      <c r="X123" s="152"/>
      <c r="Y123" s="152"/>
      <c r="Z123" s="152"/>
      <c r="AA123" s="152"/>
      <c r="AB123" s="152"/>
      <c r="AC123" s="152"/>
      <c r="AD123" s="152"/>
      <c r="AE123" s="152"/>
      <c r="AF123" s="152"/>
      <c r="AG123" s="152"/>
      <c r="AH123" s="152"/>
      <c r="AI123" s="152"/>
      <c r="AJ123" s="152"/>
      <c r="AK123" s="152"/>
      <c r="AL123" s="152"/>
      <c r="AM123" s="152"/>
      <c r="AN123" s="152"/>
      <c r="AO123" s="152"/>
      <c r="AP123" s="152"/>
      <c r="AQ123" s="152"/>
      <c r="AR123" s="152"/>
      <c r="AS123" s="152"/>
      <c r="AT123" s="152"/>
      <c r="AU123" s="152"/>
      <c r="AV123" s="152"/>
      <c r="AW123" s="152"/>
      <c r="AX123" s="152"/>
      <c r="AY123" s="152"/>
      <c r="AZ123" s="152"/>
      <c r="BA123" s="152"/>
      <c r="BB123" s="152"/>
      <c r="BC123" s="152"/>
      <c r="BD123" s="152"/>
      <c r="BE123" s="152"/>
      <c r="BF123" s="152"/>
      <c r="BG123" s="152"/>
      <c r="BH123" s="152"/>
      <c r="BI123" s="152"/>
      <c r="BJ123" s="152"/>
      <c r="BK123" s="152"/>
      <c r="BL123" s="152"/>
      <c r="BM123" s="152"/>
      <c r="BN123" s="152"/>
      <c r="BO123" s="152"/>
      <c r="BP123" s="152"/>
      <c r="BQ123" s="152"/>
      <c r="BR123" s="152"/>
      <c r="BS123" s="152"/>
      <c r="BT123" s="152"/>
      <c r="BU123" s="152"/>
      <c r="BV123" s="152"/>
      <c r="BW123" s="152"/>
      <c r="BX123" s="152"/>
      <c r="BY123" s="152"/>
      <c r="BZ123" s="152"/>
      <c r="CA123" s="152"/>
      <c r="CB123" s="152"/>
      <c r="CC123" s="152"/>
      <c r="CD123" s="152"/>
      <c r="CE123" s="152"/>
      <c r="CF123" s="152"/>
      <c r="CG123" s="152"/>
      <c r="CH123" s="152"/>
      <c r="CI123" s="152"/>
      <c r="CJ123" s="152"/>
      <c r="CK123" s="152"/>
      <c r="CL123" s="152"/>
      <c r="CM123" s="152"/>
      <c r="CN123" s="152"/>
      <c r="CO123" s="152"/>
      <c r="CP123" s="152"/>
      <c r="CQ123" s="152"/>
      <c r="CR123" s="152"/>
      <c r="CS123" s="152"/>
      <c r="CT123" s="152"/>
      <c r="CU123" s="152"/>
      <c r="CV123" s="152"/>
      <c r="CW123" s="152"/>
      <c r="CX123" s="152"/>
      <c r="CY123" s="152"/>
      <c r="CZ123" s="152"/>
      <c r="DA123" s="152"/>
      <c r="DB123" s="152"/>
      <c r="DC123" s="152"/>
      <c r="DD123" s="152"/>
      <c r="DE123" s="152"/>
      <c r="DF123" s="152"/>
      <c r="DG123" s="152"/>
      <c r="DH123" s="152"/>
      <c r="DI123" s="152"/>
      <c r="DJ123" s="152"/>
      <c r="DK123" s="152"/>
      <c r="DL123" s="152"/>
      <c r="DM123" s="152"/>
      <c r="DN123" s="152"/>
      <c r="DO123" s="152"/>
      <c r="DP123" s="152"/>
      <c r="DQ123" s="152"/>
      <c r="DR123" s="152"/>
      <c r="DS123" s="152"/>
      <c r="DT123" s="152"/>
      <c r="DU123" s="152"/>
      <c r="DV123" s="152"/>
      <c r="DW123" s="152"/>
      <c r="DX123" s="152"/>
      <c r="DY123" s="152"/>
      <c r="DZ123" s="152"/>
      <c r="EA123" s="152"/>
      <c r="EB123" s="152"/>
      <c r="EC123" s="152"/>
      <c r="ED123" s="152"/>
      <c r="EE123" s="152"/>
      <c r="EF123" s="152"/>
      <c r="EG123" s="152"/>
      <c r="EH123" s="152"/>
      <c r="EI123" s="152"/>
      <c r="EJ123" s="152"/>
      <c r="EK123" s="152"/>
      <c r="EL123" s="152"/>
      <c r="EM123" s="152"/>
      <c r="EN123" s="152"/>
      <c r="EO123" s="152"/>
      <c r="EP123" s="152"/>
      <c r="EQ123" s="152"/>
      <c r="ER123" s="152"/>
      <c r="ES123" s="152"/>
      <c r="ET123" s="152"/>
      <c r="EU123" s="152"/>
      <c r="EV123" s="152"/>
      <c r="EW123" s="152"/>
      <c r="EX123" s="152"/>
      <c r="EY123" s="152"/>
      <c r="EZ123" s="152"/>
      <c r="FA123" s="152"/>
      <c r="FB123" s="152"/>
      <c r="FC123" s="152"/>
      <c r="FD123" s="152"/>
      <c r="FE123" s="152"/>
      <c r="FF123" s="152"/>
      <c r="FG123" s="152"/>
      <c r="FH123" s="152"/>
      <c r="FI123" s="152"/>
      <c r="FJ123" s="152"/>
      <c r="FK123" s="152"/>
      <c r="FL123" s="152"/>
      <c r="FM123" s="152"/>
      <c r="FN123" s="152"/>
      <c r="FO123" s="152"/>
      <c r="FP123" s="152"/>
      <c r="FQ123" s="152"/>
      <c r="FR123" s="152"/>
      <c r="FS123" s="152"/>
      <c r="FT123" s="152"/>
      <c r="FU123" s="152"/>
      <c r="FV123" s="152"/>
      <c r="FW123" s="152"/>
      <c r="FX123" s="152"/>
      <c r="FY123" s="152"/>
      <c r="FZ123" s="152"/>
      <c r="GA123" s="152"/>
      <c r="GB123" s="152"/>
      <c r="GC123" s="152"/>
      <c r="GD123" s="152"/>
      <c r="GE123" s="152"/>
      <c r="GF123" s="152"/>
      <c r="GG123" s="152"/>
      <c r="GH123" s="152"/>
      <c r="GI123" s="152"/>
      <c r="GJ123" s="152"/>
      <c r="GK123" s="152"/>
      <c r="GL123" s="152"/>
      <c r="GM123" s="152"/>
      <c r="GN123" s="152"/>
      <c r="GO123" s="152"/>
      <c r="GP123" s="152"/>
      <c r="GQ123" s="152"/>
      <c r="GR123" s="152"/>
      <c r="GS123" s="152"/>
      <c r="GT123" s="152"/>
      <c r="GU123" s="152"/>
      <c r="GV123" s="152"/>
      <c r="GW123" s="152"/>
      <c r="GX123" s="152"/>
      <c r="GY123" s="152"/>
      <c r="GZ123" s="152"/>
      <c r="HA123" s="152"/>
      <c r="HB123" s="152"/>
      <c r="HC123" s="152"/>
      <c r="HD123" s="152"/>
      <c r="HE123" s="152"/>
      <c r="HF123" s="152"/>
      <c r="HG123" s="152"/>
      <c r="HH123" s="152"/>
      <c r="HI123" s="152"/>
      <c r="HJ123" s="152"/>
      <c r="HK123" s="152"/>
      <c r="HL123" s="152"/>
      <c r="HM123" s="152"/>
      <c r="HN123" s="152"/>
      <c r="HO123" s="152"/>
      <c r="HP123" s="152"/>
      <c r="HQ123" s="152"/>
      <c r="HR123" s="152"/>
      <c r="HS123" s="152"/>
      <c r="HT123" s="152"/>
      <c r="HU123" s="152"/>
      <c r="HV123" s="152"/>
      <c r="HW123" s="152"/>
      <c r="HX123" s="152"/>
      <c r="HY123" s="152"/>
      <c r="HZ123" s="152"/>
      <c r="IA123" s="152"/>
      <c r="IB123" s="152"/>
      <c r="IC123" s="152"/>
      <c r="ID123" s="152"/>
      <c r="IE123" s="152"/>
      <c r="IF123" s="152"/>
      <c r="IG123" s="152"/>
      <c r="IH123" s="152"/>
      <c r="II123" s="152"/>
      <c r="IJ123" s="152"/>
      <c r="IK123" s="152"/>
      <c r="IL123" s="152"/>
      <c r="IM123" s="152"/>
      <c r="IN123" s="152"/>
      <c r="IO123" s="152"/>
      <c r="IP123" s="152"/>
      <c r="IQ123" s="152"/>
      <c r="IR123" s="152"/>
      <c r="IS123" s="152"/>
      <c r="IT123" s="152"/>
      <c r="IU123" s="152"/>
      <c r="IV123" s="152"/>
    </row>
    <row r="124" ht="12.75" spans="1:17">
      <c r="A124" s="153" t="s">
        <v>797</v>
      </c>
      <c r="B124" s="154"/>
      <c r="C124" s="155">
        <f>SUM(B130:H130)</f>
        <v>31.005</v>
      </c>
      <c r="D124" s="154"/>
      <c r="E124" s="154"/>
      <c r="F124" s="154"/>
      <c r="G124" s="154"/>
      <c r="H124" s="154"/>
      <c r="J124" s="153" t="s">
        <v>798</v>
      </c>
      <c r="K124" s="154"/>
      <c r="L124" s="155">
        <f>SUM(K130:Q130)</f>
        <v>4.6835864</v>
      </c>
      <c r="M124" s="154"/>
      <c r="N124" s="154"/>
      <c r="O124" s="154"/>
      <c r="P124" s="154"/>
      <c r="Q124" s="154"/>
    </row>
    <row r="125" ht="48" spans="1:17">
      <c r="A125" s="228" t="s">
        <v>799</v>
      </c>
      <c r="B125" s="229">
        <f>B83</f>
        <v>10910</v>
      </c>
      <c r="C125" s="158"/>
      <c r="D125" s="158"/>
      <c r="E125" s="158"/>
      <c r="F125" s="158"/>
      <c r="G125" s="158"/>
      <c r="H125" s="158"/>
      <c r="J125" s="228" t="s">
        <v>799</v>
      </c>
      <c r="K125" s="249"/>
      <c r="L125" s="229">
        <f>二期投资!F12+二期投资!F13</f>
        <v>497.9483</v>
      </c>
      <c r="M125" s="158"/>
      <c r="N125" s="158"/>
      <c r="O125" s="158"/>
      <c r="P125" s="158"/>
      <c r="Q125" s="158"/>
    </row>
    <row r="126" ht="12.75" spans="1:17">
      <c r="A126" s="160" t="s">
        <v>800</v>
      </c>
      <c r="B126" s="158">
        <v>100</v>
      </c>
      <c r="C126" s="158">
        <v>500</v>
      </c>
      <c r="D126" s="158">
        <v>1000</v>
      </c>
      <c r="E126" s="158">
        <v>5000</v>
      </c>
      <c r="F126" s="158">
        <v>10000</v>
      </c>
      <c r="G126" s="158">
        <v>100000</v>
      </c>
      <c r="H126" s="158" t="s">
        <v>801</v>
      </c>
      <c r="J126" s="160" t="s">
        <v>800</v>
      </c>
      <c r="K126" s="158">
        <v>100</v>
      </c>
      <c r="L126" s="158">
        <v>500</v>
      </c>
      <c r="M126" s="158">
        <v>1000</v>
      </c>
      <c r="N126" s="158">
        <v>5000</v>
      </c>
      <c r="O126" s="158">
        <v>10000</v>
      </c>
      <c r="P126" s="158">
        <v>100000</v>
      </c>
      <c r="Q126" s="158" t="s">
        <v>801</v>
      </c>
    </row>
    <row r="127" ht="12.75" spans="1:17">
      <c r="A127" s="160" t="s">
        <v>726</v>
      </c>
      <c r="B127" s="161">
        <v>0.01</v>
      </c>
      <c r="C127" s="161">
        <v>0.007</v>
      </c>
      <c r="D127" s="161">
        <v>0.0055</v>
      </c>
      <c r="E127" s="161">
        <v>0.0035</v>
      </c>
      <c r="F127" s="161">
        <v>0.002</v>
      </c>
      <c r="G127" s="161">
        <v>0.0005</v>
      </c>
      <c r="H127" s="230">
        <v>0.0001</v>
      </c>
      <c r="J127" s="160" t="s">
        <v>726</v>
      </c>
      <c r="K127" s="161">
        <v>0.015</v>
      </c>
      <c r="L127" s="161">
        <v>0.008</v>
      </c>
      <c r="M127" s="161">
        <v>0.0045</v>
      </c>
      <c r="N127" s="161">
        <v>0.0025</v>
      </c>
      <c r="O127" s="161">
        <v>0.001</v>
      </c>
      <c r="P127" s="161">
        <v>0.0005</v>
      </c>
      <c r="Q127" s="230">
        <v>0.0001</v>
      </c>
    </row>
    <row r="128" ht="12.75" spans="1:17">
      <c r="A128" s="160" t="s">
        <v>727</v>
      </c>
      <c r="B128" s="163">
        <f>B126*B127</f>
        <v>1</v>
      </c>
      <c r="C128" s="163">
        <f t="shared" ref="C128:G128" si="11">(C126-B126)*C127</f>
        <v>2.8</v>
      </c>
      <c r="D128" s="163">
        <f t="shared" si="11"/>
        <v>2.75</v>
      </c>
      <c r="E128" s="163">
        <f t="shared" si="11"/>
        <v>14</v>
      </c>
      <c r="F128" s="163">
        <f t="shared" si="11"/>
        <v>10</v>
      </c>
      <c r="G128" s="163">
        <f t="shared" si="11"/>
        <v>45</v>
      </c>
      <c r="H128" s="163"/>
      <c r="J128" s="160" t="s">
        <v>727</v>
      </c>
      <c r="K128" s="163">
        <f>K126*K127</f>
        <v>1.5</v>
      </c>
      <c r="L128" s="163">
        <f t="shared" ref="L128:P128" si="12">(L126-K126)*L127</f>
        <v>3.2</v>
      </c>
      <c r="M128" s="163">
        <f t="shared" si="12"/>
        <v>2.25</v>
      </c>
      <c r="N128" s="163">
        <f t="shared" si="12"/>
        <v>10</v>
      </c>
      <c r="O128" s="163">
        <f t="shared" si="12"/>
        <v>5</v>
      </c>
      <c r="P128" s="163">
        <f t="shared" si="12"/>
        <v>45</v>
      </c>
      <c r="Q128" s="158"/>
    </row>
    <row r="129" ht="12.75" spans="1:17">
      <c r="A129" s="160" t="s">
        <v>782</v>
      </c>
      <c r="B129" s="163">
        <f>+B128</f>
        <v>1</v>
      </c>
      <c r="C129" s="163">
        <f t="shared" ref="C129:G129" si="13">+C128+B129</f>
        <v>3.8</v>
      </c>
      <c r="D129" s="163">
        <f t="shared" si="13"/>
        <v>6.55</v>
      </c>
      <c r="E129" s="163">
        <f t="shared" si="13"/>
        <v>20.55</v>
      </c>
      <c r="F129" s="163">
        <f t="shared" si="13"/>
        <v>30.55</v>
      </c>
      <c r="G129" s="163">
        <f t="shared" si="13"/>
        <v>75.55</v>
      </c>
      <c r="H129" s="158"/>
      <c r="J129" s="160" t="s">
        <v>782</v>
      </c>
      <c r="K129" s="163">
        <f>+K128</f>
        <v>1.5</v>
      </c>
      <c r="L129" s="163">
        <f t="shared" ref="L129:P129" si="14">+L128+K129</f>
        <v>4.7</v>
      </c>
      <c r="M129" s="163">
        <f t="shared" si="14"/>
        <v>6.95</v>
      </c>
      <c r="N129" s="163">
        <f t="shared" si="14"/>
        <v>16.95</v>
      </c>
      <c r="O129" s="163">
        <f t="shared" si="14"/>
        <v>21.95</v>
      </c>
      <c r="P129" s="163">
        <f t="shared" si="14"/>
        <v>66.95</v>
      </c>
      <c r="Q129" s="158"/>
    </row>
    <row r="130" ht="12.75" spans="1:17">
      <c r="A130" s="158"/>
      <c r="B130" s="164">
        <f>+IF(B125&lt;=B126,B125*B127,0)</f>
        <v>0</v>
      </c>
      <c r="C130" s="164">
        <f>+IF(AND(B125&lt;=C126,B125&gt;B126),B129+(B125-B126)*C127,0)</f>
        <v>0</v>
      </c>
      <c r="D130" s="164">
        <f>+IF(AND(B125&lt;=D126,B125&gt;C126),C129+(B125-C126)*D127,0)</f>
        <v>0</v>
      </c>
      <c r="E130" s="164">
        <f>+IF(AND(B125&lt;=E126,B125&gt;D126),D129+(B125-D126)*E127,0)</f>
        <v>0</v>
      </c>
      <c r="F130" s="164">
        <f>+IF(AND(B125&lt;=F126,B125&gt;E126),E129+(B125-E126)*F127,0)</f>
        <v>0</v>
      </c>
      <c r="G130" s="164">
        <f>+IF(AND(B125&lt;=G126,B125&gt;F126),F129+(B125-F126)*G127,0)</f>
        <v>31.005</v>
      </c>
      <c r="H130" s="164">
        <f>+IF(B125&gt;G126,G129+B125*H127,0)</f>
        <v>0</v>
      </c>
      <c r="J130" s="158"/>
      <c r="K130" s="164">
        <f>+IF(L125&lt;=K126,L125*K127,0)</f>
        <v>0</v>
      </c>
      <c r="L130" s="164">
        <f>+IF(AND(L125&lt;=L126,L125&gt;K126),K129+(L125-K126)*L127,0)</f>
        <v>4.6835864</v>
      </c>
      <c r="M130" s="164">
        <f>+IF(AND(L125&lt;=M126,L125&gt;L126),L129+(L125-L126)*M127,0)</f>
        <v>0</v>
      </c>
      <c r="N130" s="164">
        <f>+IF(AND(L125&lt;=N126,L125&gt;M126),M129+(L125-M126)*N127,0)</f>
        <v>0</v>
      </c>
      <c r="O130" s="164">
        <f>+IF(AND(L125&lt;=O126,L125&gt;N126),N129+(L125-N126)*O127,0)</f>
        <v>0</v>
      </c>
      <c r="P130" s="164">
        <f>+IF(AND(L125&lt;=P126,L125&gt;O126),O129+(L125-O126)*P127,0)</f>
        <v>0</v>
      </c>
      <c r="Q130" s="164">
        <f>+IF(L125&gt;P126,P129+(L125-P126)*Q127,0)</f>
        <v>0</v>
      </c>
    </row>
    <row r="131" ht="12.75" spans="1:8">
      <c r="A131" s="165"/>
      <c r="B131" s="166"/>
      <c r="C131" s="166"/>
      <c r="D131" s="166"/>
      <c r="E131" s="166"/>
      <c r="F131" s="166"/>
      <c r="G131" s="166"/>
      <c r="H131" s="166"/>
    </row>
    <row r="132" ht="12.75" spans="1:8">
      <c r="A132" s="165"/>
      <c r="B132" s="166"/>
      <c r="C132" s="166"/>
      <c r="D132" s="166"/>
      <c r="E132" s="166"/>
      <c r="F132" s="166"/>
      <c r="G132" s="166"/>
      <c r="H132" s="166"/>
    </row>
    <row r="133" ht="12.75" spans="1:17">
      <c r="A133" s="153" t="s">
        <v>802</v>
      </c>
      <c r="B133" s="154"/>
      <c r="C133" s="155">
        <f>SUM(B139:H139)</f>
        <v>2.5760544</v>
      </c>
      <c r="D133" s="154"/>
      <c r="E133" s="154"/>
      <c r="F133" s="154"/>
      <c r="G133" s="154"/>
      <c r="H133" s="154"/>
      <c r="J133" s="153" t="s">
        <v>803</v>
      </c>
      <c r="K133" s="154"/>
      <c r="L133" s="155">
        <f>SUM(K139:Q139)</f>
        <v>0.4854995925</v>
      </c>
      <c r="M133" s="154"/>
      <c r="N133" s="154"/>
      <c r="O133" s="154"/>
      <c r="P133" s="154"/>
      <c r="Q133" s="154"/>
    </row>
    <row r="134" ht="48" spans="1:17">
      <c r="A134" s="228" t="s">
        <v>799</v>
      </c>
      <c r="B134" s="249"/>
      <c r="C134" s="229">
        <f>C10</f>
        <v>234.5068</v>
      </c>
      <c r="D134" s="158"/>
      <c r="E134" s="158"/>
      <c r="F134" s="158"/>
      <c r="G134" s="158"/>
      <c r="H134" s="158"/>
      <c r="J134" s="228" t="s">
        <v>799</v>
      </c>
      <c r="K134" s="249"/>
      <c r="L134" s="229">
        <f>二期投资!F27</f>
        <v>32.3666395</v>
      </c>
      <c r="M134" s="158"/>
      <c r="N134" s="158"/>
      <c r="O134" s="158"/>
      <c r="P134" s="158"/>
      <c r="Q134" s="158"/>
    </row>
    <row r="135" ht="12.75" spans="1:17">
      <c r="A135" s="160" t="s">
        <v>800</v>
      </c>
      <c r="B135" s="158">
        <v>100</v>
      </c>
      <c r="C135" s="158">
        <v>500</v>
      </c>
      <c r="D135" s="158">
        <v>1000</v>
      </c>
      <c r="E135" s="158">
        <v>5000</v>
      </c>
      <c r="F135" s="158">
        <v>10000</v>
      </c>
      <c r="G135" s="158">
        <v>100000</v>
      </c>
      <c r="H135" s="158" t="s">
        <v>801</v>
      </c>
      <c r="J135" s="160" t="s">
        <v>800</v>
      </c>
      <c r="K135" s="158">
        <v>100</v>
      </c>
      <c r="L135" s="158">
        <v>500</v>
      </c>
      <c r="M135" s="158">
        <v>1000</v>
      </c>
      <c r="N135" s="158">
        <v>5000</v>
      </c>
      <c r="O135" s="158">
        <v>10000</v>
      </c>
      <c r="P135" s="158">
        <v>100000</v>
      </c>
      <c r="Q135" s="158" t="s">
        <v>801</v>
      </c>
    </row>
    <row r="136" ht="12.75" spans="1:17">
      <c r="A136" s="160" t="s">
        <v>726</v>
      </c>
      <c r="B136" s="161">
        <v>0.015</v>
      </c>
      <c r="C136" s="161">
        <v>0.008</v>
      </c>
      <c r="D136" s="161">
        <v>0.0045</v>
      </c>
      <c r="E136" s="161">
        <v>0.0025</v>
      </c>
      <c r="F136" s="161">
        <v>0.001</v>
      </c>
      <c r="G136" s="161">
        <v>0.0005</v>
      </c>
      <c r="H136" s="230">
        <v>0.0001</v>
      </c>
      <c r="J136" s="160" t="s">
        <v>726</v>
      </c>
      <c r="K136" s="161">
        <v>0.015</v>
      </c>
      <c r="L136" s="161">
        <v>0.008</v>
      </c>
      <c r="M136" s="161">
        <v>0.0045</v>
      </c>
      <c r="N136" s="161">
        <v>0.0025</v>
      </c>
      <c r="O136" s="161">
        <v>0.001</v>
      </c>
      <c r="P136" s="161">
        <v>0.0005</v>
      </c>
      <c r="Q136" s="230">
        <v>0.0001</v>
      </c>
    </row>
    <row r="137" ht="12.75" spans="1:17">
      <c r="A137" s="160" t="s">
        <v>727</v>
      </c>
      <c r="B137" s="163">
        <f>B135*B136</f>
        <v>1.5</v>
      </c>
      <c r="C137" s="163">
        <f t="shared" ref="C137:G137" si="15">(C135-B135)*C136</f>
        <v>3.2</v>
      </c>
      <c r="D137" s="163">
        <f t="shared" si="15"/>
        <v>2.25</v>
      </c>
      <c r="E137" s="163">
        <f t="shared" si="15"/>
        <v>10</v>
      </c>
      <c r="F137" s="163">
        <f t="shared" si="15"/>
        <v>5</v>
      </c>
      <c r="G137" s="163">
        <f t="shared" si="15"/>
        <v>45</v>
      </c>
      <c r="H137" s="158"/>
      <c r="J137" s="160" t="s">
        <v>727</v>
      </c>
      <c r="K137" s="163">
        <f>K135*K136</f>
        <v>1.5</v>
      </c>
      <c r="L137" s="163">
        <f t="shared" ref="L137:P137" si="16">(L135-K135)*L136</f>
        <v>3.2</v>
      </c>
      <c r="M137" s="163">
        <f t="shared" si="16"/>
        <v>2.25</v>
      </c>
      <c r="N137" s="163">
        <f t="shared" si="16"/>
        <v>10</v>
      </c>
      <c r="O137" s="163">
        <f t="shared" si="16"/>
        <v>5</v>
      </c>
      <c r="P137" s="163">
        <f t="shared" si="16"/>
        <v>45</v>
      </c>
      <c r="Q137" s="158"/>
    </row>
    <row r="138" ht="12.75" spans="1:17">
      <c r="A138" s="160" t="s">
        <v>782</v>
      </c>
      <c r="B138" s="163">
        <f>+B137</f>
        <v>1.5</v>
      </c>
      <c r="C138" s="163">
        <f t="shared" ref="C138:G138" si="17">+C137+B138</f>
        <v>4.7</v>
      </c>
      <c r="D138" s="163">
        <f t="shared" si="17"/>
        <v>6.95</v>
      </c>
      <c r="E138" s="163">
        <f t="shared" si="17"/>
        <v>16.95</v>
      </c>
      <c r="F138" s="163">
        <f t="shared" si="17"/>
        <v>21.95</v>
      </c>
      <c r="G138" s="163">
        <f t="shared" si="17"/>
        <v>66.95</v>
      </c>
      <c r="H138" s="158"/>
      <c r="J138" s="160" t="s">
        <v>782</v>
      </c>
      <c r="K138" s="163">
        <f>+K137</f>
        <v>1.5</v>
      </c>
      <c r="L138" s="163">
        <f t="shared" ref="L138:P138" si="18">+L137+K138</f>
        <v>4.7</v>
      </c>
      <c r="M138" s="163">
        <f t="shared" si="18"/>
        <v>6.95</v>
      </c>
      <c r="N138" s="163">
        <f t="shared" si="18"/>
        <v>16.95</v>
      </c>
      <c r="O138" s="163">
        <f t="shared" si="18"/>
        <v>21.95</v>
      </c>
      <c r="P138" s="163">
        <f t="shared" si="18"/>
        <v>66.95</v>
      </c>
      <c r="Q138" s="158"/>
    </row>
    <row r="139" ht="12.75" spans="1:17">
      <c r="A139" s="158"/>
      <c r="B139" s="164">
        <f>+IF(C134&lt;=B135,C134*B136,0)</f>
        <v>0</v>
      </c>
      <c r="C139" s="164">
        <f>+IF(AND(C134&lt;=C135,C134&gt;B135),B138+(C134-B135)*C136,0)</f>
        <v>2.5760544</v>
      </c>
      <c r="D139" s="164">
        <f>+IF(AND(C134&lt;=D135,C134&gt;C135),C138+(C134-C135)*D136,0)</f>
        <v>0</v>
      </c>
      <c r="E139" s="164">
        <f>+IF(AND(C134&lt;=E135,C134&gt;D135),D138+(C134-D135)*E136,0)</f>
        <v>0</v>
      </c>
      <c r="F139" s="164">
        <f>+IF(AND(C134&lt;=F135,C134&gt;E135),E138+(C134-E135)*F136,0)</f>
        <v>0</v>
      </c>
      <c r="G139" s="164">
        <f>+IF(AND(C134&lt;=G135,C134&gt;F135),F138+(C134-F135)*G136,0)</f>
        <v>0</v>
      </c>
      <c r="H139" s="164">
        <f>+IF(C134&gt;G135,G138+(C134-G135)*H136,0)</f>
        <v>0</v>
      </c>
      <c r="J139" s="158"/>
      <c r="K139" s="164">
        <f>+IF(L134&lt;=K135,L134*K136,0)</f>
        <v>0.4854995925</v>
      </c>
      <c r="L139" s="164">
        <f>+IF(AND(L134&lt;=L135,L134&gt;K135),K138+(L134-K135)*L136,0)</f>
        <v>0</v>
      </c>
      <c r="M139" s="164">
        <f>+IF(AND(L134&lt;=M135,L134&gt;L135),L138+(L134-L135)*M136,0)</f>
        <v>0</v>
      </c>
      <c r="N139" s="164">
        <f>+IF(AND(L134&lt;=N135,L134&gt;M135),M138+(L134-M135)*N136,0)</f>
        <v>0</v>
      </c>
      <c r="O139" s="164">
        <f>+IF(AND(L134&lt;=O135,L134&gt;N135),N138+(L134-N135)*O136,0)</f>
        <v>0</v>
      </c>
      <c r="P139" s="164">
        <f>+IF(AND(L134&lt;=P135,L134&gt;O135),O138+(L134-O135)*P136,0)</f>
        <v>0</v>
      </c>
      <c r="Q139" s="164">
        <f>+IF(L134&gt;P135,P138+(L134-P135)*Q136,0)</f>
        <v>0</v>
      </c>
    </row>
    <row r="140" ht="12.75" spans="1:8">
      <c r="A140" s="250"/>
      <c r="B140" s="237"/>
      <c r="C140" s="251"/>
      <c r="D140" s="237"/>
      <c r="E140" s="237"/>
      <c r="F140" s="237"/>
      <c r="G140" s="237"/>
      <c r="H140" s="237"/>
    </row>
    <row r="141" ht="12.75" spans="1:8">
      <c r="A141" s="252"/>
      <c r="B141" s="253"/>
      <c r="C141" s="253"/>
      <c r="D141" s="165"/>
      <c r="E141" s="165"/>
      <c r="F141" s="165"/>
      <c r="G141" s="165"/>
      <c r="H141" s="165"/>
    </row>
    <row r="142" ht="12.75" spans="1:8">
      <c r="A142" s="254"/>
      <c r="B142" s="165"/>
      <c r="C142" s="165"/>
      <c r="D142" s="165"/>
      <c r="E142" s="165"/>
      <c r="F142" s="165"/>
      <c r="G142" s="165"/>
      <c r="H142" s="165"/>
    </row>
    <row r="144" spans="1:256">
      <c r="A144" s="255" t="s">
        <v>804</v>
      </c>
      <c r="B144" s="255"/>
      <c r="C144" s="255"/>
      <c r="D144" s="255"/>
      <c r="E144" s="255"/>
      <c r="F144" s="255"/>
      <c r="G144" s="255"/>
      <c r="H144" s="255"/>
      <c r="I144" s="255"/>
      <c r="J144" s="255"/>
      <c r="K144" s="255"/>
      <c r="L144" s="255"/>
      <c r="M144" s="255"/>
      <c r="N144" s="255"/>
      <c r="O144" s="255"/>
      <c r="P144" s="255"/>
      <c r="Q144" s="255"/>
      <c r="R144" s="255"/>
      <c r="S144" s="255"/>
      <c r="T144" s="255"/>
      <c r="U144" s="255"/>
      <c r="V144" s="255"/>
      <c r="W144" s="255"/>
      <c r="X144" s="255"/>
      <c r="Y144" s="255"/>
      <c r="Z144" s="255"/>
      <c r="AA144" s="255"/>
      <c r="AB144" s="255"/>
      <c r="AC144" s="255"/>
      <c r="AD144" s="255"/>
      <c r="AE144" s="255"/>
      <c r="AF144" s="255"/>
      <c r="AG144" s="255"/>
      <c r="AH144" s="255"/>
      <c r="AI144" s="255"/>
      <c r="AJ144" s="255"/>
      <c r="AK144" s="255"/>
      <c r="AL144" s="255"/>
      <c r="AM144" s="255"/>
      <c r="AN144" s="255"/>
      <c r="AO144" s="255"/>
      <c r="AP144" s="255"/>
      <c r="AQ144" s="255"/>
      <c r="AR144" s="255"/>
      <c r="AS144" s="255"/>
      <c r="AT144" s="255"/>
      <c r="AU144" s="255"/>
      <c r="AV144" s="255"/>
      <c r="AW144" s="255"/>
      <c r="AX144" s="255"/>
      <c r="AY144" s="255"/>
      <c r="AZ144" s="255"/>
      <c r="BA144" s="255"/>
      <c r="BB144" s="255"/>
      <c r="BC144" s="255"/>
      <c r="BD144" s="255"/>
      <c r="BE144" s="255"/>
      <c r="BF144" s="255"/>
      <c r="BG144" s="255"/>
      <c r="BH144" s="255"/>
      <c r="BI144" s="255"/>
      <c r="BJ144" s="255"/>
      <c r="BK144" s="255"/>
      <c r="BL144" s="255"/>
      <c r="BM144" s="255"/>
      <c r="BN144" s="255"/>
      <c r="BO144" s="255"/>
      <c r="BP144" s="255"/>
      <c r="BQ144" s="255"/>
      <c r="BR144" s="255"/>
      <c r="BS144" s="255"/>
      <c r="BT144" s="255"/>
      <c r="BU144" s="255"/>
      <c r="BV144" s="255"/>
      <c r="BW144" s="255"/>
      <c r="BX144" s="255"/>
      <c r="BY144" s="255"/>
      <c r="BZ144" s="255"/>
      <c r="CA144" s="255"/>
      <c r="CB144" s="255"/>
      <c r="CC144" s="255"/>
      <c r="CD144" s="255"/>
      <c r="CE144" s="255"/>
      <c r="CF144" s="255"/>
      <c r="CG144" s="255"/>
      <c r="CH144" s="255"/>
      <c r="CI144" s="255"/>
      <c r="CJ144" s="255"/>
      <c r="CK144" s="255"/>
      <c r="CL144" s="255"/>
      <c r="CM144" s="255"/>
      <c r="CN144" s="255"/>
      <c r="CO144" s="255"/>
      <c r="CP144" s="255"/>
      <c r="CQ144" s="255"/>
      <c r="CR144" s="255"/>
      <c r="CS144" s="255"/>
      <c r="CT144" s="255"/>
      <c r="CU144" s="255"/>
      <c r="CV144" s="255"/>
      <c r="CW144" s="255"/>
      <c r="CX144" s="255"/>
      <c r="CY144" s="255"/>
      <c r="CZ144" s="255"/>
      <c r="DA144" s="255"/>
      <c r="DB144" s="255"/>
      <c r="DC144" s="255"/>
      <c r="DD144" s="255"/>
      <c r="DE144" s="255"/>
      <c r="DF144" s="255"/>
      <c r="DG144" s="255"/>
      <c r="DH144" s="255"/>
      <c r="DI144" s="255"/>
      <c r="DJ144" s="255"/>
      <c r="DK144" s="255"/>
      <c r="DL144" s="255"/>
      <c r="DM144" s="255"/>
      <c r="DN144" s="255"/>
      <c r="DO144" s="255"/>
      <c r="DP144" s="255"/>
      <c r="DQ144" s="255"/>
      <c r="DR144" s="255"/>
      <c r="DS144" s="255"/>
      <c r="DT144" s="255"/>
      <c r="DU144" s="255"/>
      <c r="DV144" s="255"/>
      <c r="DW144" s="255"/>
      <c r="DX144" s="255"/>
      <c r="DY144" s="255"/>
      <c r="DZ144" s="255"/>
      <c r="EA144" s="255"/>
      <c r="EB144" s="255"/>
      <c r="EC144" s="255"/>
      <c r="ED144" s="255"/>
      <c r="EE144" s="255"/>
      <c r="EF144" s="255"/>
      <c r="EG144" s="255"/>
      <c r="EH144" s="255"/>
      <c r="EI144" s="255"/>
      <c r="EJ144" s="255"/>
      <c r="EK144" s="255"/>
      <c r="EL144" s="255"/>
      <c r="EM144" s="255"/>
      <c r="EN144" s="255"/>
      <c r="EO144" s="255"/>
      <c r="EP144" s="255"/>
      <c r="EQ144" s="255"/>
      <c r="ER144" s="255"/>
      <c r="ES144" s="255"/>
      <c r="ET144" s="255"/>
      <c r="EU144" s="255"/>
      <c r="EV144" s="255"/>
      <c r="EW144" s="255"/>
      <c r="EX144" s="255"/>
      <c r="EY144" s="255"/>
      <c r="EZ144" s="255"/>
      <c r="FA144" s="255"/>
      <c r="FB144" s="255"/>
      <c r="FC144" s="255"/>
      <c r="FD144" s="255"/>
      <c r="FE144" s="255"/>
      <c r="FF144" s="255"/>
      <c r="FG144" s="255"/>
      <c r="FH144" s="255"/>
      <c r="FI144" s="255"/>
      <c r="FJ144" s="255"/>
      <c r="FK144" s="255"/>
      <c r="FL144" s="255"/>
      <c r="FM144" s="255"/>
      <c r="FN144" s="255"/>
      <c r="FO144" s="255"/>
      <c r="FP144" s="255"/>
      <c r="FQ144" s="255"/>
      <c r="FR144" s="255"/>
      <c r="FS144" s="255"/>
      <c r="FT144" s="255"/>
      <c r="FU144" s="255"/>
      <c r="FV144" s="255"/>
      <c r="FW144" s="255"/>
      <c r="FX144" s="255"/>
      <c r="FY144" s="255"/>
      <c r="FZ144" s="255"/>
      <c r="GA144" s="255"/>
      <c r="GB144" s="255"/>
      <c r="GC144" s="255"/>
      <c r="GD144" s="255"/>
      <c r="GE144" s="255"/>
      <c r="GF144" s="255"/>
      <c r="GG144" s="255"/>
      <c r="GH144" s="255"/>
      <c r="GI144" s="255"/>
      <c r="GJ144" s="255"/>
      <c r="GK144" s="255"/>
      <c r="GL144" s="255"/>
      <c r="GM144" s="255"/>
      <c r="GN144" s="255"/>
      <c r="GO144" s="255"/>
      <c r="GP144" s="255"/>
      <c r="GQ144" s="255"/>
      <c r="GR144" s="255"/>
      <c r="GS144" s="255"/>
      <c r="GT144" s="255"/>
      <c r="GU144" s="255"/>
      <c r="GV144" s="255"/>
      <c r="GW144" s="255"/>
      <c r="GX144" s="255"/>
      <c r="GY144" s="255"/>
      <c r="GZ144" s="255"/>
      <c r="HA144" s="255"/>
      <c r="HB144" s="255"/>
      <c r="HC144" s="255"/>
      <c r="HD144" s="255"/>
      <c r="HE144" s="255"/>
      <c r="HF144" s="255"/>
      <c r="HG144" s="255"/>
      <c r="HH144" s="255"/>
      <c r="HI144" s="255"/>
      <c r="HJ144" s="255"/>
      <c r="HK144" s="255"/>
      <c r="HL144" s="255"/>
      <c r="HM144" s="255"/>
      <c r="HN144" s="255"/>
      <c r="HO144" s="255"/>
      <c r="HP144" s="255"/>
      <c r="HQ144" s="255"/>
      <c r="HR144" s="255"/>
      <c r="HS144" s="255"/>
      <c r="HT144" s="255"/>
      <c r="HU144" s="255"/>
      <c r="HV144" s="255"/>
      <c r="HW144" s="255"/>
      <c r="HX144" s="255"/>
      <c r="HY144" s="255"/>
      <c r="HZ144" s="255"/>
      <c r="IA144" s="255"/>
      <c r="IB144" s="255"/>
      <c r="IC144" s="255"/>
      <c r="ID144" s="255"/>
      <c r="IE144" s="255"/>
      <c r="IF144" s="255"/>
      <c r="IG144" s="255"/>
      <c r="IH144" s="255"/>
      <c r="II144" s="255"/>
      <c r="IJ144" s="255"/>
      <c r="IK144" s="255"/>
      <c r="IL144" s="255"/>
      <c r="IM144" s="255"/>
      <c r="IN144" s="255"/>
      <c r="IO144" s="255"/>
      <c r="IP144" s="255"/>
      <c r="IQ144" s="255"/>
      <c r="IR144" s="255"/>
      <c r="IS144" s="255"/>
      <c r="IT144" s="255"/>
      <c r="IU144" s="255"/>
      <c r="IV144" s="255"/>
    </row>
    <row r="145" spans="21:256">
      <c r="U145" s="267"/>
      <c r="V145" s="267"/>
      <c r="W145" s="267"/>
      <c r="X145" s="267"/>
      <c r="Y145" s="267"/>
      <c r="Z145" s="267"/>
      <c r="AA145" s="267"/>
      <c r="AB145" s="267"/>
      <c r="AC145" s="267"/>
      <c r="AD145" s="267"/>
      <c r="AE145" s="267"/>
      <c r="AF145" s="267"/>
      <c r="AG145" s="267"/>
      <c r="AH145" s="267"/>
      <c r="AI145" s="267"/>
      <c r="AJ145" s="267"/>
      <c r="AK145" s="267"/>
      <c r="AL145" s="267"/>
      <c r="AM145" s="267"/>
      <c r="AN145" s="267"/>
      <c r="AO145" s="267"/>
      <c r="AP145" s="267"/>
      <c r="AQ145" s="267"/>
      <c r="AR145" s="267"/>
      <c r="AS145" s="267"/>
      <c r="AT145" s="267"/>
      <c r="AU145" s="267"/>
      <c r="AV145" s="267"/>
      <c r="AW145" s="267"/>
      <c r="AX145" s="267"/>
      <c r="AY145" s="267"/>
      <c r="AZ145" s="267"/>
      <c r="BA145" s="267"/>
      <c r="BB145" s="267"/>
      <c r="BC145" s="267"/>
      <c r="BD145" s="267"/>
      <c r="BE145" s="267"/>
      <c r="BF145" s="267"/>
      <c r="BG145" s="267"/>
      <c r="BH145" s="267"/>
      <c r="BI145" s="267"/>
      <c r="BJ145" s="267"/>
      <c r="BK145" s="267"/>
      <c r="BL145" s="267"/>
      <c r="BM145" s="267"/>
      <c r="BN145" s="267"/>
      <c r="BO145" s="267"/>
      <c r="BP145" s="267"/>
      <c r="BQ145" s="267"/>
      <c r="BR145" s="267"/>
      <c r="BS145" s="267"/>
      <c r="BT145" s="267"/>
      <c r="BU145" s="267"/>
      <c r="BV145" s="267"/>
      <c r="BW145" s="267"/>
      <c r="BX145" s="267"/>
      <c r="BY145" s="267"/>
      <c r="BZ145" s="267"/>
      <c r="CA145" s="267"/>
      <c r="CB145" s="267"/>
      <c r="CC145" s="267"/>
      <c r="CD145" s="267"/>
      <c r="CE145" s="267"/>
      <c r="CF145" s="267"/>
      <c r="CG145" s="267"/>
      <c r="CH145" s="267"/>
      <c r="CI145" s="267"/>
      <c r="CJ145" s="267"/>
      <c r="CK145" s="267"/>
      <c r="CL145" s="267"/>
      <c r="CM145" s="267"/>
      <c r="CN145" s="267"/>
      <c r="CO145" s="267"/>
      <c r="CP145" s="267"/>
      <c r="CQ145" s="267"/>
      <c r="CR145" s="267"/>
      <c r="CS145" s="267"/>
      <c r="CT145" s="267"/>
      <c r="CU145" s="267"/>
      <c r="CV145" s="267"/>
      <c r="CW145" s="267"/>
      <c r="CX145" s="267"/>
      <c r="CY145" s="267"/>
      <c r="CZ145" s="267"/>
      <c r="DA145" s="267"/>
      <c r="DB145" s="267"/>
      <c r="DC145" s="267"/>
      <c r="DD145" s="267"/>
      <c r="DE145" s="267"/>
      <c r="DF145" s="267"/>
      <c r="DG145" s="267"/>
      <c r="DH145" s="267"/>
      <c r="DI145" s="267"/>
      <c r="DJ145" s="267"/>
      <c r="DK145" s="267"/>
      <c r="DL145" s="267"/>
      <c r="DM145" s="267"/>
      <c r="DN145" s="267"/>
      <c r="DO145" s="267"/>
      <c r="DP145" s="267"/>
      <c r="DQ145" s="267"/>
      <c r="DR145" s="267"/>
      <c r="DS145" s="267"/>
      <c r="DT145" s="267"/>
      <c r="DU145" s="267"/>
      <c r="DV145" s="267"/>
      <c r="DW145" s="267"/>
      <c r="DX145" s="267"/>
      <c r="DY145" s="267"/>
      <c r="DZ145" s="267"/>
      <c r="EA145" s="267"/>
      <c r="EB145" s="267"/>
      <c r="EC145" s="267"/>
      <c r="ED145" s="267"/>
      <c r="EE145" s="267"/>
      <c r="EF145" s="267"/>
      <c r="EG145" s="267"/>
      <c r="EH145" s="267"/>
      <c r="EI145" s="267"/>
      <c r="EJ145" s="267"/>
      <c r="EK145" s="267"/>
      <c r="EL145" s="267"/>
      <c r="EM145" s="267"/>
      <c r="EN145" s="267"/>
      <c r="EO145" s="267"/>
      <c r="EP145" s="267"/>
      <c r="EQ145" s="267"/>
      <c r="ER145" s="267"/>
      <c r="ES145" s="267"/>
      <c r="ET145" s="267"/>
      <c r="EU145" s="267"/>
      <c r="EV145" s="267"/>
      <c r="EW145" s="267"/>
      <c r="EX145" s="267"/>
      <c r="EY145" s="267"/>
      <c r="EZ145" s="267"/>
      <c r="FA145" s="267"/>
      <c r="FB145" s="267"/>
      <c r="FC145" s="267"/>
      <c r="FD145" s="267"/>
      <c r="FE145" s="267"/>
      <c r="FF145" s="267"/>
      <c r="FG145" s="267"/>
      <c r="FH145" s="267"/>
      <c r="FI145" s="267"/>
      <c r="FJ145" s="267"/>
      <c r="FK145" s="267"/>
      <c r="FL145" s="267"/>
      <c r="FM145" s="267"/>
      <c r="FN145" s="267"/>
      <c r="FO145" s="267"/>
      <c r="FP145" s="267"/>
      <c r="FQ145" s="267"/>
      <c r="FR145" s="267"/>
      <c r="FS145" s="267"/>
      <c r="FT145" s="267"/>
      <c r="FU145" s="267"/>
      <c r="FV145" s="267"/>
      <c r="FW145" s="267"/>
      <c r="FX145" s="267"/>
      <c r="FY145" s="267"/>
      <c r="FZ145" s="267"/>
      <c r="GA145" s="267"/>
      <c r="GB145" s="267"/>
      <c r="GC145" s="267"/>
      <c r="GD145" s="267"/>
      <c r="GE145" s="267"/>
      <c r="GF145" s="267"/>
      <c r="GG145" s="267"/>
      <c r="GH145" s="267"/>
      <c r="GI145" s="267"/>
      <c r="GJ145" s="267"/>
      <c r="GK145" s="267"/>
      <c r="GL145" s="267"/>
      <c r="GM145" s="267"/>
      <c r="GN145" s="267"/>
      <c r="GO145" s="267"/>
      <c r="GP145" s="267"/>
      <c r="GQ145" s="267"/>
      <c r="GR145" s="267"/>
      <c r="GS145" s="267"/>
      <c r="GT145" s="267"/>
      <c r="GU145" s="267"/>
      <c r="GV145" s="267"/>
      <c r="GW145" s="267"/>
      <c r="GX145" s="267"/>
      <c r="GY145" s="267"/>
      <c r="GZ145" s="267"/>
      <c r="HA145" s="267"/>
      <c r="HB145" s="267"/>
      <c r="HC145" s="267"/>
      <c r="HD145" s="267"/>
      <c r="HE145" s="267"/>
      <c r="HF145" s="267"/>
      <c r="HG145" s="267"/>
      <c r="HH145" s="267"/>
      <c r="HI145" s="267"/>
      <c r="HJ145" s="267"/>
      <c r="HK145" s="267"/>
      <c r="HL145" s="267"/>
      <c r="HM145" s="267"/>
      <c r="HN145" s="267"/>
      <c r="HO145" s="267"/>
      <c r="HP145" s="267"/>
      <c r="HQ145" s="267"/>
      <c r="HR145" s="267"/>
      <c r="HS145" s="267"/>
      <c r="HT145" s="267"/>
      <c r="HU145" s="267"/>
      <c r="HV145" s="267"/>
      <c r="HW145" s="267"/>
      <c r="HX145" s="267"/>
      <c r="HY145" s="267"/>
      <c r="HZ145" s="267"/>
      <c r="IA145" s="267"/>
      <c r="IB145" s="267"/>
      <c r="IC145" s="267"/>
      <c r="ID145" s="267"/>
      <c r="IE145" s="267"/>
      <c r="IF145" s="267"/>
      <c r="IG145" s="267"/>
      <c r="IH145" s="267"/>
      <c r="II145" s="267"/>
      <c r="IJ145" s="267"/>
      <c r="IK145" s="267"/>
      <c r="IL145" s="267"/>
      <c r="IM145" s="267"/>
      <c r="IN145" s="267"/>
      <c r="IO145" s="267"/>
      <c r="IP145" s="267"/>
      <c r="IQ145" s="267"/>
      <c r="IR145" s="267"/>
      <c r="IS145" s="267"/>
      <c r="IT145" s="267"/>
      <c r="IU145" s="267"/>
      <c r="IV145" s="267"/>
    </row>
    <row r="146" spans="21:256">
      <c r="U146" s="267"/>
      <c r="V146" s="267"/>
      <c r="W146" s="267"/>
      <c r="X146" s="267"/>
      <c r="Y146" s="267"/>
      <c r="Z146" s="267"/>
      <c r="AA146" s="267"/>
      <c r="AB146" s="267"/>
      <c r="AC146" s="267"/>
      <c r="AD146" s="267"/>
      <c r="AE146" s="267"/>
      <c r="AF146" s="267"/>
      <c r="AG146" s="267"/>
      <c r="AH146" s="267"/>
      <c r="AI146" s="267"/>
      <c r="AJ146" s="267"/>
      <c r="AK146" s="267"/>
      <c r="AL146" s="267"/>
      <c r="AM146" s="267"/>
      <c r="AN146" s="267"/>
      <c r="AO146" s="267"/>
      <c r="AP146" s="267"/>
      <c r="AQ146" s="267"/>
      <c r="AR146" s="267"/>
      <c r="AS146" s="267"/>
      <c r="AT146" s="267"/>
      <c r="AU146" s="267"/>
      <c r="AV146" s="267"/>
      <c r="AW146" s="267"/>
      <c r="AX146" s="267"/>
      <c r="AY146" s="267"/>
      <c r="AZ146" s="267"/>
      <c r="BA146" s="267"/>
      <c r="BB146" s="267"/>
      <c r="BC146" s="267"/>
      <c r="BD146" s="267"/>
      <c r="BE146" s="267"/>
      <c r="BF146" s="267"/>
      <c r="BG146" s="267"/>
      <c r="BH146" s="267"/>
      <c r="BI146" s="267"/>
      <c r="BJ146" s="267"/>
      <c r="BK146" s="267"/>
      <c r="BL146" s="267"/>
      <c r="BM146" s="267"/>
      <c r="BN146" s="267"/>
      <c r="BO146" s="267"/>
      <c r="BP146" s="267"/>
      <c r="BQ146" s="267"/>
      <c r="BR146" s="267"/>
      <c r="BS146" s="267"/>
      <c r="BT146" s="267"/>
      <c r="BU146" s="267"/>
      <c r="BV146" s="267"/>
      <c r="BW146" s="267"/>
      <c r="BX146" s="267"/>
      <c r="BY146" s="267"/>
      <c r="BZ146" s="267"/>
      <c r="CA146" s="267"/>
      <c r="CB146" s="267"/>
      <c r="CC146" s="267"/>
      <c r="CD146" s="267"/>
      <c r="CE146" s="267"/>
      <c r="CF146" s="267"/>
      <c r="CG146" s="267"/>
      <c r="CH146" s="267"/>
      <c r="CI146" s="267"/>
      <c r="CJ146" s="267"/>
      <c r="CK146" s="267"/>
      <c r="CL146" s="267"/>
      <c r="CM146" s="267"/>
      <c r="CN146" s="267"/>
      <c r="CO146" s="267"/>
      <c r="CP146" s="267"/>
      <c r="CQ146" s="267"/>
      <c r="CR146" s="267"/>
      <c r="CS146" s="267"/>
      <c r="CT146" s="267"/>
      <c r="CU146" s="267"/>
      <c r="CV146" s="267"/>
      <c r="CW146" s="267"/>
      <c r="CX146" s="267"/>
      <c r="CY146" s="267"/>
      <c r="CZ146" s="267"/>
      <c r="DA146" s="267"/>
      <c r="DB146" s="267"/>
      <c r="DC146" s="267"/>
      <c r="DD146" s="267"/>
      <c r="DE146" s="267"/>
      <c r="DF146" s="267"/>
      <c r="DG146" s="267"/>
      <c r="DH146" s="267"/>
      <c r="DI146" s="267"/>
      <c r="DJ146" s="267"/>
      <c r="DK146" s="267"/>
      <c r="DL146" s="267"/>
      <c r="DM146" s="267"/>
      <c r="DN146" s="267"/>
      <c r="DO146" s="267"/>
      <c r="DP146" s="267"/>
      <c r="DQ146" s="267"/>
      <c r="DR146" s="267"/>
      <c r="DS146" s="267"/>
      <c r="DT146" s="267"/>
      <c r="DU146" s="267"/>
      <c r="DV146" s="267"/>
      <c r="DW146" s="267"/>
      <c r="DX146" s="267"/>
      <c r="DY146" s="267"/>
      <c r="DZ146" s="267"/>
      <c r="EA146" s="267"/>
      <c r="EB146" s="267"/>
      <c r="EC146" s="267"/>
      <c r="ED146" s="267"/>
      <c r="EE146" s="267"/>
      <c r="EF146" s="267"/>
      <c r="EG146" s="267"/>
      <c r="EH146" s="267"/>
      <c r="EI146" s="267"/>
      <c r="EJ146" s="267"/>
      <c r="EK146" s="267"/>
      <c r="EL146" s="267"/>
      <c r="EM146" s="267"/>
      <c r="EN146" s="267"/>
      <c r="EO146" s="267"/>
      <c r="EP146" s="267"/>
      <c r="EQ146" s="267"/>
      <c r="ER146" s="267"/>
      <c r="ES146" s="267"/>
      <c r="ET146" s="267"/>
      <c r="EU146" s="267"/>
      <c r="EV146" s="267"/>
      <c r="EW146" s="267"/>
      <c r="EX146" s="267"/>
      <c r="EY146" s="267"/>
      <c r="EZ146" s="267"/>
      <c r="FA146" s="267"/>
      <c r="FB146" s="267"/>
      <c r="FC146" s="267"/>
      <c r="FD146" s="267"/>
      <c r="FE146" s="267"/>
      <c r="FF146" s="267"/>
      <c r="FG146" s="267"/>
      <c r="FH146" s="267"/>
      <c r="FI146" s="267"/>
      <c r="FJ146" s="267"/>
      <c r="FK146" s="267"/>
      <c r="FL146" s="267"/>
      <c r="FM146" s="267"/>
      <c r="FN146" s="267"/>
      <c r="FO146" s="267"/>
      <c r="FP146" s="267"/>
      <c r="FQ146" s="267"/>
      <c r="FR146" s="267"/>
      <c r="FS146" s="267"/>
      <c r="FT146" s="267"/>
      <c r="FU146" s="267"/>
      <c r="FV146" s="267"/>
      <c r="FW146" s="267"/>
      <c r="FX146" s="267"/>
      <c r="FY146" s="267"/>
      <c r="FZ146" s="267"/>
      <c r="GA146" s="267"/>
      <c r="GB146" s="267"/>
      <c r="GC146" s="267"/>
      <c r="GD146" s="267"/>
      <c r="GE146" s="267"/>
      <c r="GF146" s="267"/>
      <c r="GG146" s="267"/>
      <c r="GH146" s="267"/>
      <c r="GI146" s="267"/>
      <c r="GJ146" s="267"/>
      <c r="GK146" s="267"/>
      <c r="GL146" s="267"/>
      <c r="GM146" s="267"/>
      <c r="GN146" s="267"/>
      <c r="GO146" s="267"/>
      <c r="GP146" s="267"/>
      <c r="GQ146" s="267"/>
      <c r="GR146" s="267"/>
      <c r="GS146" s="267"/>
      <c r="GT146" s="267"/>
      <c r="GU146" s="267"/>
      <c r="GV146" s="267"/>
      <c r="GW146" s="267"/>
      <c r="GX146" s="267"/>
      <c r="GY146" s="267"/>
      <c r="GZ146" s="267"/>
      <c r="HA146" s="267"/>
      <c r="HB146" s="267"/>
      <c r="HC146" s="267"/>
      <c r="HD146" s="267"/>
      <c r="HE146" s="267"/>
      <c r="HF146" s="267"/>
      <c r="HG146" s="267"/>
      <c r="HH146" s="267"/>
      <c r="HI146" s="267"/>
      <c r="HJ146" s="267"/>
      <c r="HK146" s="267"/>
      <c r="HL146" s="267"/>
      <c r="HM146" s="267"/>
      <c r="HN146" s="267"/>
      <c r="HO146" s="267"/>
      <c r="HP146" s="267"/>
      <c r="HQ146" s="267"/>
      <c r="HR146" s="267"/>
      <c r="HS146" s="267"/>
      <c r="HT146" s="267"/>
      <c r="HU146" s="267"/>
      <c r="HV146" s="267"/>
      <c r="HW146" s="267"/>
      <c r="HX146" s="267"/>
      <c r="HY146" s="267"/>
      <c r="HZ146" s="267"/>
      <c r="IA146" s="267"/>
      <c r="IB146" s="267"/>
      <c r="IC146" s="267"/>
      <c r="ID146" s="267"/>
      <c r="IE146" s="267"/>
      <c r="IF146" s="267"/>
      <c r="IG146" s="267"/>
      <c r="IH146" s="267"/>
      <c r="II146" s="267"/>
      <c r="IJ146" s="267"/>
      <c r="IK146" s="267"/>
      <c r="IL146" s="267"/>
      <c r="IM146" s="267"/>
      <c r="IN146" s="267"/>
      <c r="IO146" s="267"/>
      <c r="IP146" s="267"/>
      <c r="IQ146" s="267"/>
      <c r="IR146" s="267"/>
      <c r="IS146" s="267"/>
      <c r="IT146" s="267"/>
      <c r="IU146" s="267"/>
      <c r="IV146" s="267"/>
    </row>
    <row r="147" spans="1:256">
      <c r="A147" s="256" t="s">
        <v>739</v>
      </c>
      <c r="B147" s="257" t="s">
        <v>805</v>
      </c>
      <c r="C147" s="258" t="s">
        <v>742</v>
      </c>
      <c r="D147" s="258" t="s">
        <v>764</v>
      </c>
      <c r="E147" s="258" t="s">
        <v>806</v>
      </c>
      <c r="F147" s="258" t="s">
        <v>807</v>
      </c>
      <c r="G147" s="258" t="s">
        <v>743</v>
      </c>
      <c r="H147" s="259" t="s">
        <v>808</v>
      </c>
      <c r="I147" s="259">
        <v>7</v>
      </c>
      <c r="J147" s="259">
        <v>8</v>
      </c>
      <c r="K147" s="259">
        <v>9</v>
      </c>
      <c r="L147" s="259">
        <v>10</v>
      </c>
      <c r="M147" s="259">
        <v>11</v>
      </c>
      <c r="N147" s="267"/>
      <c r="O147" s="267"/>
      <c r="P147" s="267"/>
      <c r="Q147" s="267"/>
      <c r="R147" s="267"/>
      <c r="S147" s="267"/>
      <c r="T147" s="267"/>
      <c r="U147" s="267"/>
      <c r="V147" s="267"/>
      <c r="W147" s="267"/>
      <c r="X147" s="267"/>
      <c r="Y147" s="267"/>
      <c r="Z147" s="267"/>
      <c r="AA147" s="267"/>
      <c r="AB147" s="267"/>
      <c r="AC147" s="267"/>
      <c r="AD147" s="267"/>
      <c r="AE147" s="267"/>
      <c r="AF147" s="267"/>
      <c r="AG147" s="267"/>
      <c r="AH147" s="267"/>
      <c r="AI147" s="267"/>
      <c r="AJ147" s="267"/>
      <c r="AK147" s="267"/>
      <c r="AL147" s="267"/>
      <c r="AM147" s="267"/>
      <c r="AN147" s="267"/>
      <c r="AO147" s="267"/>
      <c r="AP147" s="267"/>
      <c r="AQ147" s="267"/>
      <c r="AR147" s="267"/>
      <c r="AS147" s="267"/>
      <c r="AT147" s="267"/>
      <c r="AU147" s="267"/>
      <c r="AV147" s="267"/>
      <c r="AW147" s="267"/>
      <c r="AX147" s="267"/>
      <c r="AY147" s="267"/>
      <c r="AZ147" s="267"/>
      <c r="BA147" s="267"/>
      <c r="BB147" s="267"/>
      <c r="BC147" s="267"/>
      <c r="BD147" s="267"/>
      <c r="BE147" s="267"/>
      <c r="BF147" s="267"/>
      <c r="BG147" s="267"/>
      <c r="BH147" s="267"/>
      <c r="BI147" s="267"/>
      <c r="BJ147" s="267"/>
      <c r="BK147" s="267"/>
      <c r="BL147" s="267"/>
      <c r="BM147" s="267"/>
      <c r="BN147" s="267"/>
      <c r="BO147" s="267"/>
      <c r="BP147" s="267"/>
      <c r="BQ147" s="267"/>
      <c r="BR147" s="267"/>
      <c r="BS147" s="267"/>
      <c r="BT147" s="267"/>
      <c r="BU147" s="267"/>
      <c r="BV147" s="267"/>
      <c r="BW147" s="267"/>
      <c r="BX147" s="267"/>
      <c r="BY147" s="267"/>
      <c r="BZ147" s="267"/>
      <c r="CA147" s="267"/>
      <c r="CB147" s="267"/>
      <c r="CC147" s="267"/>
      <c r="CD147" s="267"/>
      <c r="CE147" s="267"/>
      <c r="CF147" s="267"/>
      <c r="CG147" s="267"/>
      <c r="CH147" s="267"/>
      <c r="CI147" s="267"/>
      <c r="CJ147" s="267"/>
      <c r="CK147" s="267"/>
      <c r="CL147" s="267"/>
      <c r="CM147" s="267"/>
      <c r="CN147" s="267"/>
      <c r="CO147" s="267"/>
      <c r="CP147" s="267"/>
      <c r="CQ147" s="267"/>
      <c r="CR147" s="267"/>
      <c r="CS147" s="267"/>
      <c r="CT147" s="267"/>
      <c r="CU147" s="267"/>
      <c r="CV147" s="267"/>
      <c r="CW147" s="267"/>
      <c r="CX147" s="267"/>
      <c r="CY147" s="267"/>
      <c r="CZ147" s="267"/>
      <c r="DA147" s="267"/>
      <c r="DB147" s="267"/>
      <c r="DC147" s="267"/>
      <c r="DD147" s="267"/>
      <c r="DE147" s="267"/>
      <c r="DF147" s="267"/>
      <c r="DG147" s="267"/>
      <c r="DH147" s="267"/>
      <c r="DI147" s="267"/>
      <c r="DJ147" s="267"/>
      <c r="DK147" s="267"/>
      <c r="DL147" s="267"/>
      <c r="DM147" s="267"/>
      <c r="DN147" s="267"/>
      <c r="DO147" s="267"/>
      <c r="DP147" s="267"/>
      <c r="DQ147" s="267"/>
      <c r="DR147" s="267"/>
      <c r="DS147" s="267"/>
      <c r="DT147" s="267"/>
      <c r="DU147" s="267"/>
      <c r="DV147" s="267"/>
      <c r="DW147" s="267"/>
      <c r="DX147" s="267"/>
      <c r="DY147" s="267"/>
      <c r="DZ147" s="267"/>
      <c r="EA147" s="267"/>
      <c r="EB147" s="267"/>
      <c r="EC147" s="267"/>
      <c r="ED147" s="267"/>
      <c r="EE147" s="267"/>
      <c r="EF147" s="267"/>
      <c r="EG147" s="267"/>
      <c r="EH147" s="267"/>
      <c r="EI147" s="267"/>
      <c r="EJ147" s="267"/>
      <c r="EK147" s="267"/>
      <c r="EL147" s="267"/>
      <c r="EM147" s="267"/>
      <c r="EN147" s="267"/>
      <c r="EO147" s="267"/>
      <c r="EP147" s="267"/>
      <c r="EQ147" s="267"/>
      <c r="ER147" s="267"/>
      <c r="ES147" s="267"/>
      <c r="ET147" s="267"/>
      <c r="EU147" s="267"/>
      <c r="EV147" s="267"/>
      <c r="EW147" s="267"/>
      <c r="EX147" s="267"/>
      <c r="EY147" s="267"/>
      <c r="EZ147" s="267"/>
      <c r="FA147" s="267"/>
      <c r="FB147" s="267"/>
      <c r="FC147" s="267"/>
      <c r="FD147" s="267"/>
      <c r="FE147" s="267"/>
      <c r="FF147" s="267"/>
      <c r="FG147" s="267"/>
      <c r="FH147" s="267"/>
      <c r="FI147" s="267"/>
      <c r="FJ147" s="267"/>
      <c r="FK147" s="267"/>
      <c r="FL147" s="267"/>
      <c r="FM147" s="267"/>
      <c r="FN147" s="267"/>
      <c r="FO147" s="267"/>
      <c r="FP147" s="267"/>
      <c r="FQ147" s="267"/>
      <c r="FR147" s="267"/>
      <c r="FS147" s="267"/>
      <c r="FT147" s="267"/>
      <c r="FU147" s="267"/>
      <c r="FV147" s="267"/>
      <c r="FW147" s="267"/>
      <c r="FX147" s="267"/>
      <c r="FY147" s="267"/>
      <c r="FZ147" s="267"/>
      <c r="GA147" s="267"/>
      <c r="GB147" s="267"/>
      <c r="GC147" s="267"/>
      <c r="GD147" s="267"/>
      <c r="GE147" s="267"/>
      <c r="GF147" s="267"/>
      <c r="GG147" s="267"/>
      <c r="GH147" s="267"/>
      <c r="GI147" s="267"/>
      <c r="GJ147" s="267"/>
      <c r="GK147" s="267"/>
      <c r="GL147" s="267"/>
      <c r="GM147" s="267"/>
      <c r="GN147" s="267"/>
      <c r="GO147" s="267"/>
      <c r="GP147" s="267"/>
      <c r="GQ147" s="267"/>
      <c r="GR147" s="267"/>
      <c r="GS147" s="267"/>
      <c r="GT147" s="267"/>
      <c r="GU147" s="267"/>
      <c r="GV147" s="267"/>
      <c r="GW147" s="267"/>
      <c r="GX147" s="267"/>
      <c r="GY147" s="267"/>
      <c r="GZ147" s="267"/>
      <c r="HA147" s="267"/>
      <c r="HB147" s="267"/>
      <c r="HC147" s="267"/>
      <c r="HD147" s="267"/>
      <c r="HE147" s="267"/>
      <c r="HF147" s="267"/>
      <c r="HG147" s="267"/>
      <c r="HH147" s="267"/>
      <c r="HI147" s="267"/>
      <c r="HJ147" s="267"/>
      <c r="HK147" s="267"/>
      <c r="HL147" s="267"/>
      <c r="HM147" s="267"/>
      <c r="HN147" s="267"/>
      <c r="HO147" s="267"/>
      <c r="HP147" s="267"/>
      <c r="HQ147" s="267"/>
      <c r="HR147" s="267"/>
      <c r="HS147" s="267"/>
      <c r="HT147" s="267"/>
      <c r="HU147" s="267"/>
      <c r="HV147" s="267"/>
      <c r="HW147" s="267"/>
      <c r="HX147" s="267"/>
      <c r="HY147" s="267"/>
      <c r="HZ147" s="267"/>
      <c r="IA147" s="267"/>
      <c r="IB147" s="267"/>
      <c r="IC147" s="267"/>
      <c r="ID147" s="267"/>
      <c r="IE147" s="267"/>
      <c r="IF147" s="267"/>
      <c r="IG147" s="267"/>
      <c r="IH147" s="267"/>
      <c r="II147" s="267"/>
      <c r="IJ147" s="267"/>
      <c r="IK147" s="267"/>
      <c r="IL147" s="267"/>
      <c r="IM147" s="267"/>
      <c r="IN147" s="267"/>
      <c r="IO147" s="267"/>
      <c r="IP147" s="267"/>
      <c r="IQ147" s="267"/>
      <c r="IR147" s="267"/>
      <c r="IS147" s="267"/>
      <c r="IT147" s="267"/>
      <c r="IU147" s="267"/>
      <c r="IV147" s="267"/>
    </row>
    <row r="148" spans="1:256">
      <c r="A148" s="260" t="s">
        <v>747</v>
      </c>
      <c r="B148" s="261"/>
      <c r="C148" s="262"/>
      <c r="D148" s="262"/>
      <c r="E148" s="262"/>
      <c r="F148" s="262"/>
      <c r="G148" s="262"/>
      <c r="H148" s="263"/>
      <c r="I148" s="263"/>
      <c r="J148" s="263"/>
      <c r="K148" s="263"/>
      <c r="L148" s="263"/>
      <c r="M148" s="263"/>
      <c r="N148" s="267"/>
      <c r="O148" s="267"/>
      <c r="P148" s="267"/>
      <c r="Q148" s="267"/>
      <c r="R148" s="267"/>
      <c r="S148" s="267"/>
      <c r="T148" s="267"/>
      <c r="U148" s="267"/>
      <c r="V148" s="267"/>
      <c r="W148" s="267"/>
      <c r="X148" s="267"/>
      <c r="Y148" s="267"/>
      <c r="Z148" s="267"/>
      <c r="AA148" s="267"/>
      <c r="AB148" s="267"/>
      <c r="AC148" s="267"/>
      <c r="AD148" s="267"/>
      <c r="AE148" s="267"/>
      <c r="AF148" s="267"/>
      <c r="AG148" s="267"/>
      <c r="AH148" s="267"/>
      <c r="AI148" s="267"/>
      <c r="AJ148" s="267"/>
      <c r="AK148" s="267"/>
      <c r="AL148" s="267"/>
      <c r="AM148" s="267"/>
      <c r="AN148" s="267"/>
      <c r="AO148" s="267"/>
      <c r="AP148" s="267"/>
      <c r="AQ148" s="267"/>
      <c r="AR148" s="267"/>
      <c r="AS148" s="267"/>
      <c r="AT148" s="267"/>
      <c r="AU148" s="267"/>
      <c r="AV148" s="267"/>
      <c r="AW148" s="267"/>
      <c r="AX148" s="267"/>
      <c r="AY148" s="267"/>
      <c r="AZ148" s="267"/>
      <c r="BA148" s="267"/>
      <c r="BB148" s="267"/>
      <c r="BC148" s="267"/>
      <c r="BD148" s="267"/>
      <c r="BE148" s="267"/>
      <c r="BF148" s="267"/>
      <c r="BG148" s="267"/>
      <c r="BH148" s="267"/>
      <c r="BI148" s="267"/>
      <c r="BJ148" s="267"/>
      <c r="BK148" s="267"/>
      <c r="BL148" s="267"/>
      <c r="BM148" s="267"/>
      <c r="BN148" s="267"/>
      <c r="BO148" s="267"/>
      <c r="BP148" s="267"/>
      <c r="BQ148" s="267"/>
      <c r="BR148" s="267"/>
      <c r="BS148" s="267"/>
      <c r="BT148" s="267"/>
      <c r="BU148" s="267"/>
      <c r="BV148" s="267"/>
      <c r="BW148" s="267"/>
      <c r="BX148" s="267"/>
      <c r="BY148" s="267"/>
      <c r="BZ148" s="267"/>
      <c r="CA148" s="267"/>
      <c r="CB148" s="267"/>
      <c r="CC148" s="267"/>
      <c r="CD148" s="267"/>
      <c r="CE148" s="267"/>
      <c r="CF148" s="267"/>
      <c r="CG148" s="267"/>
      <c r="CH148" s="267"/>
      <c r="CI148" s="267"/>
      <c r="CJ148" s="267"/>
      <c r="CK148" s="267"/>
      <c r="CL148" s="267"/>
      <c r="CM148" s="267"/>
      <c r="CN148" s="267"/>
      <c r="CO148" s="267"/>
      <c r="CP148" s="267"/>
      <c r="CQ148" s="267"/>
      <c r="CR148" s="267"/>
      <c r="CS148" s="267"/>
      <c r="CT148" s="267"/>
      <c r="CU148" s="267"/>
      <c r="CV148" s="267"/>
      <c r="CW148" s="267"/>
      <c r="CX148" s="267"/>
      <c r="CY148" s="267"/>
      <c r="CZ148" s="267"/>
      <c r="DA148" s="267"/>
      <c r="DB148" s="267"/>
      <c r="DC148" s="267"/>
      <c r="DD148" s="267"/>
      <c r="DE148" s="267"/>
      <c r="DF148" s="267"/>
      <c r="DG148" s="267"/>
      <c r="DH148" s="267"/>
      <c r="DI148" s="267"/>
      <c r="DJ148" s="267"/>
      <c r="DK148" s="267"/>
      <c r="DL148" s="267"/>
      <c r="DM148" s="267"/>
      <c r="DN148" s="267"/>
      <c r="DO148" s="267"/>
      <c r="DP148" s="267"/>
      <c r="DQ148" s="267"/>
      <c r="DR148" s="267"/>
      <c r="DS148" s="267"/>
      <c r="DT148" s="267"/>
      <c r="DU148" s="267"/>
      <c r="DV148" s="267"/>
      <c r="DW148" s="267"/>
      <c r="DX148" s="267"/>
      <c r="DY148" s="267"/>
      <c r="DZ148" s="267"/>
      <c r="EA148" s="267"/>
      <c r="EB148" s="267"/>
      <c r="EC148" s="267"/>
      <c r="ED148" s="267"/>
      <c r="EE148" s="267"/>
      <c r="EF148" s="267"/>
      <c r="EG148" s="267"/>
      <c r="EH148" s="267"/>
      <c r="EI148" s="267"/>
      <c r="EJ148" s="267"/>
      <c r="EK148" s="267"/>
      <c r="EL148" s="267"/>
      <c r="EM148" s="267"/>
      <c r="EN148" s="267"/>
      <c r="EO148" s="267"/>
      <c r="EP148" s="267"/>
      <c r="EQ148" s="267"/>
      <c r="ER148" s="267"/>
      <c r="ES148" s="267"/>
      <c r="ET148" s="267"/>
      <c r="EU148" s="267"/>
      <c r="EV148" s="267"/>
      <c r="EW148" s="267"/>
      <c r="EX148" s="267"/>
      <c r="EY148" s="267"/>
      <c r="EZ148" s="267"/>
      <c r="FA148" s="267"/>
      <c r="FB148" s="267"/>
      <c r="FC148" s="267"/>
      <c r="FD148" s="267"/>
      <c r="FE148" s="267"/>
      <c r="FF148" s="267"/>
      <c r="FG148" s="267"/>
      <c r="FH148" s="267"/>
      <c r="FI148" s="267"/>
      <c r="FJ148" s="267"/>
      <c r="FK148" s="267"/>
      <c r="FL148" s="267"/>
      <c r="FM148" s="267"/>
      <c r="FN148" s="267"/>
      <c r="FO148" s="267"/>
      <c r="FP148" s="267"/>
      <c r="FQ148" s="267"/>
      <c r="FR148" s="267"/>
      <c r="FS148" s="267"/>
      <c r="FT148" s="267"/>
      <c r="FU148" s="267"/>
      <c r="FV148" s="267"/>
      <c r="FW148" s="267"/>
      <c r="FX148" s="267"/>
      <c r="FY148" s="267"/>
      <c r="FZ148" s="267"/>
      <c r="GA148" s="267"/>
      <c r="GB148" s="267"/>
      <c r="GC148" s="267"/>
      <c r="GD148" s="267"/>
      <c r="GE148" s="267"/>
      <c r="GF148" s="267"/>
      <c r="GG148" s="267"/>
      <c r="GH148" s="267"/>
      <c r="GI148" s="267"/>
      <c r="GJ148" s="267"/>
      <c r="GK148" s="267"/>
      <c r="GL148" s="267"/>
      <c r="GM148" s="267"/>
      <c r="GN148" s="267"/>
      <c r="GO148" s="267"/>
      <c r="GP148" s="267"/>
      <c r="GQ148" s="267"/>
      <c r="GR148" s="267"/>
      <c r="GS148" s="267"/>
      <c r="GT148" s="267"/>
      <c r="GU148" s="267"/>
      <c r="GV148" s="267"/>
      <c r="GW148" s="267"/>
      <c r="GX148" s="267"/>
      <c r="GY148" s="267"/>
      <c r="GZ148" s="267"/>
      <c r="HA148" s="267"/>
      <c r="HB148" s="267"/>
      <c r="HC148" s="267"/>
      <c r="HD148" s="267"/>
      <c r="HE148" s="267"/>
      <c r="HF148" s="267"/>
      <c r="HG148" s="267"/>
      <c r="HH148" s="267"/>
      <c r="HI148" s="267"/>
      <c r="HJ148" s="267"/>
      <c r="HK148" s="267"/>
      <c r="HL148" s="267"/>
      <c r="HM148" s="267"/>
      <c r="HN148" s="267"/>
      <c r="HO148" s="267"/>
      <c r="HP148" s="267"/>
      <c r="HQ148" s="267"/>
      <c r="HR148" s="267"/>
      <c r="HS148" s="267"/>
      <c r="HT148" s="267"/>
      <c r="HU148" s="267"/>
      <c r="HV148" s="267"/>
      <c r="HW148" s="267"/>
      <c r="HX148" s="267"/>
      <c r="HY148" s="267"/>
      <c r="HZ148" s="267"/>
      <c r="IA148" s="267"/>
      <c r="IB148" s="267"/>
      <c r="IC148" s="267"/>
      <c r="ID148" s="267"/>
      <c r="IE148" s="267"/>
      <c r="IF148" s="267"/>
      <c r="IG148" s="267"/>
      <c r="IH148" s="267"/>
      <c r="II148" s="267"/>
      <c r="IJ148" s="267"/>
      <c r="IK148" s="267"/>
      <c r="IL148" s="267"/>
      <c r="IM148" s="267"/>
      <c r="IN148" s="267"/>
      <c r="IO148" s="267"/>
      <c r="IP148" s="267"/>
      <c r="IQ148" s="267"/>
      <c r="IR148" s="267"/>
      <c r="IS148" s="267"/>
      <c r="IT148" s="267"/>
      <c r="IU148" s="267"/>
      <c r="IV148" s="267"/>
    </row>
    <row r="149" spans="1:256">
      <c r="A149" s="264" t="s">
        <v>809</v>
      </c>
      <c r="B149" s="264">
        <v>30</v>
      </c>
      <c r="C149" s="265">
        <v>52</v>
      </c>
      <c r="D149" s="265">
        <v>72</v>
      </c>
      <c r="E149" s="265">
        <v>82</v>
      </c>
      <c r="F149" s="265">
        <v>95</v>
      </c>
      <c r="G149" s="265">
        <v>104</v>
      </c>
      <c r="H149" s="266">
        <v>116</v>
      </c>
      <c r="I149" s="266">
        <v>119</v>
      </c>
      <c r="J149" s="266">
        <v>132</v>
      </c>
      <c r="K149" s="266">
        <v>156</v>
      </c>
      <c r="L149" s="266">
        <v>171</v>
      </c>
      <c r="M149" s="266">
        <v>185</v>
      </c>
      <c r="N149" s="267"/>
      <c r="O149" s="267"/>
      <c r="P149" s="267"/>
      <c r="Q149" s="267"/>
      <c r="R149" s="267"/>
      <c r="S149" s="267"/>
      <c r="T149" s="267"/>
      <c r="U149" s="267"/>
      <c r="V149" s="267"/>
      <c r="W149" s="267"/>
      <c r="X149" s="267"/>
      <c r="Y149" s="267"/>
      <c r="Z149" s="267"/>
      <c r="AA149" s="267"/>
      <c r="AB149" s="267"/>
      <c r="AC149" s="267"/>
      <c r="AD149" s="267"/>
      <c r="AE149" s="267"/>
      <c r="AF149" s="267"/>
      <c r="AG149" s="267"/>
      <c r="AH149" s="267"/>
      <c r="AI149" s="267"/>
      <c r="AJ149" s="267"/>
      <c r="AK149" s="267"/>
      <c r="AL149" s="267"/>
      <c r="AM149" s="267"/>
      <c r="AN149" s="267"/>
      <c r="AO149" s="267"/>
      <c r="AP149" s="267"/>
      <c r="AQ149" s="267"/>
      <c r="AR149" s="267"/>
      <c r="AS149" s="267"/>
      <c r="AT149" s="267"/>
      <c r="AU149" s="267"/>
      <c r="AV149" s="267"/>
      <c r="AW149" s="267"/>
      <c r="AX149" s="267"/>
      <c r="AY149" s="267"/>
      <c r="AZ149" s="267"/>
      <c r="BA149" s="267"/>
      <c r="BB149" s="267"/>
      <c r="BC149" s="267"/>
      <c r="BD149" s="267"/>
      <c r="BE149" s="267"/>
      <c r="BF149" s="267"/>
      <c r="BG149" s="267"/>
      <c r="BH149" s="267"/>
      <c r="BI149" s="267"/>
      <c r="BJ149" s="267"/>
      <c r="BK149" s="267"/>
      <c r="BL149" s="267"/>
      <c r="BM149" s="267"/>
      <c r="BN149" s="267"/>
      <c r="BO149" s="267"/>
      <c r="BP149" s="267"/>
      <c r="BQ149" s="267"/>
      <c r="BR149" s="267"/>
      <c r="BS149" s="267"/>
      <c r="BT149" s="267"/>
      <c r="BU149" s="267"/>
      <c r="BV149" s="267"/>
      <c r="BW149" s="267"/>
      <c r="BX149" s="267"/>
      <c r="BY149" s="267"/>
      <c r="BZ149" s="267"/>
      <c r="CA149" s="267"/>
      <c r="CB149" s="267"/>
      <c r="CC149" s="267"/>
      <c r="CD149" s="267"/>
      <c r="CE149" s="267"/>
      <c r="CF149" s="267"/>
      <c r="CG149" s="267"/>
      <c r="CH149" s="267"/>
      <c r="CI149" s="267"/>
      <c r="CJ149" s="267"/>
      <c r="CK149" s="267"/>
      <c r="CL149" s="267"/>
      <c r="CM149" s="267"/>
      <c r="CN149" s="267"/>
      <c r="CO149" s="267"/>
      <c r="CP149" s="267"/>
      <c r="CQ149" s="267"/>
      <c r="CR149" s="267"/>
      <c r="CS149" s="267"/>
      <c r="CT149" s="267"/>
      <c r="CU149" s="267"/>
      <c r="CV149" s="267"/>
      <c r="CW149" s="267"/>
      <c r="CX149" s="267"/>
      <c r="CY149" s="267"/>
      <c r="CZ149" s="267"/>
      <c r="DA149" s="267"/>
      <c r="DB149" s="267"/>
      <c r="DC149" s="267"/>
      <c r="DD149" s="267"/>
      <c r="DE149" s="267"/>
      <c r="DF149" s="267"/>
      <c r="DG149" s="267"/>
      <c r="DH149" s="267"/>
      <c r="DI149" s="267"/>
      <c r="DJ149" s="267"/>
      <c r="DK149" s="267"/>
      <c r="DL149" s="267"/>
      <c r="DM149" s="267"/>
      <c r="DN149" s="267"/>
      <c r="DO149" s="267"/>
      <c r="DP149" s="267"/>
      <c r="DQ149" s="267"/>
      <c r="DR149" s="267"/>
      <c r="DS149" s="267"/>
      <c r="DT149" s="267"/>
      <c r="DU149" s="267"/>
      <c r="DV149" s="267"/>
      <c r="DW149" s="267"/>
      <c r="DX149" s="267"/>
      <c r="DY149" s="267"/>
      <c r="DZ149" s="267"/>
      <c r="EA149" s="267"/>
      <c r="EB149" s="267"/>
      <c r="EC149" s="267"/>
      <c r="ED149" s="267"/>
      <c r="EE149" s="267"/>
      <c r="EF149" s="267"/>
      <c r="EG149" s="267"/>
      <c r="EH149" s="267"/>
      <c r="EI149" s="267"/>
      <c r="EJ149" s="267"/>
      <c r="EK149" s="267"/>
      <c r="EL149" s="267"/>
      <c r="EM149" s="267"/>
      <c r="EN149" s="267"/>
      <c r="EO149" s="267"/>
      <c r="EP149" s="267"/>
      <c r="EQ149" s="267"/>
      <c r="ER149" s="267"/>
      <c r="ES149" s="267"/>
      <c r="ET149" s="267"/>
      <c r="EU149" s="267"/>
      <c r="EV149" s="267"/>
      <c r="EW149" s="267"/>
      <c r="EX149" s="267"/>
      <c r="EY149" s="267"/>
      <c r="EZ149" s="267"/>
      <c r="FA149" s="267"/>
      <c r="FB149" s="267"/>
      <c r="FC149" s="267"/>
      <c r="FD149" s="267"/>
      <c r="FE149" s="267"/>
      <c r="FF149" s="267"/>
      <c r="FG149" s="267"/>
      <c r="FH149" s="267"/>
      <c r="FI149" s="267"/>
      <c r="FJ149" s="267"/>
      <c r="FK149" s="267"/>
      <c r="FL149" s="267"/>
      <c r="FM149" s="267"/>
      <c r="FN149" s="267"/>
      <c r="FO149" s="267"/>
      <c r="FP149" s="267"/>
      <c r="FQ149" s="267"/>
      <c r="FR149" s="267"/>
      <c r="FS149" s="267"/>
      <c r="FT149" s="267"/>
      <c r="FU149" s="267"/>
      <c r="FV149" s="267"/>
      <c r="FW149" s="267"/>
      <c r="FX149" s="267"/>
      <c r="FY149" s="267"/>
      <c r="FZ149" s="267"/>
      <c r="GA149" s="267"/>
      <c r="GB149" s="267"/>
      <c r="GC149" s="267"/>
      <c r="GD149" s="267"/>
      <c r="GE149" s="267"/>
      <c r="GF149" s="267"/>
      <c r="GG149" s="267"/>
      <c r="GH149" s="267"/>
      <c r="GI149" s="267"/>
      <c r="GJ149" s="267"/>
      <c r="GK149" s="267"/>
      <c r="GL149" s="267"/>
      <c r="GM149" s="267"/>
      <c r="GN149" s="267"/>
      <c r="GO149" s="267"/>
      <c r="GP149" s="267"/>
      <c r="GQ149" s="267"/>
      <c r="GR149" s="267"/>
      <c r="GS149" s="267"/>
      <c r="GT149" s="267"/>
      <c r="GU149" s="267"/>
      <c r="GV149" s="267"/>
      <c r="GW149" s="267"/>
      <c r="GX149" s="267"/>
      <c r="GY149" s="267"/>
      <c r="GZ149" s="267"/>
      <c r="HA149" s="267"/>
      <c r="HB149" s="267"/>
      <c r="HC149" s="267"/>
      <c r="HD149" s="267"/>
      <c r="HE149" s="267"/>
      <c r="HF149" s="267"/>
      <c r="HG149" s="267"/>
      <c r="HH149" s="267"/>
      <c r="HI149" s="267"/>
      <c r="HJ149" s="267"/>
      <c r="HK149" s="267"/>
      <c r="HL149" s="267"/>
      <c r="HM149" s="267"/>
      <c r="HN149" s="267"/>
      <c r="HO149" s="267"/>
      <c r="HP149" s="267"/>
      <c r="HQ149" s="267"/>
      <c r="HR149" s="267"/>
      <c r="HS149" s="267"/>
      <c r="HT149" s="267"/>
      <c r="HU149" s="267"/>
      <c r="HV149" s="267"/>
      <c r="HW149" s="267"/>
      <c r="HX149" s="267"/>
      <c r="HY149" s="267"/>
      <c r="HZ149" s="267"/>
      <c r="IA149" s="267"/>
      <c r="IB149" s="267"/>
      <c r="IC149" s="267"/>
      <c r="ID149" s="267"/>
      <c r="IE149" s="267"/>
      <c r="IF149" s="267"/>
      <c r="IG149" s="267"/>
      <c r="IH149" s="267"/>
      <c r="II149" s="267"/>
      <c r="IJ149" s="267"/>
      <c r="IK149" s="267"/>
      <c r="IL149" s="267"/>
      <c r="IM149" s="267"/>
      <c r="IN149" s="267"/>
      <c r="IO149" s="267"/>
      <c r="IP149" s="267"/>
      <c r="IQ149" s="267"/>
      <c r="IR149" s="267"/>
      <c r="IS149" s="267"/>
      <c r="IT149" s="267"/>
      <c r="IU149" s="267"/>
      <c r="IV149" s="267"/>
    </row>
    <row r="150" spans="1:256">
      <c r="A150" s="264" t="s">
        <v>810</v>
      </c>
      <c r="B150" s="264">
        <v>30</v>
      </c>
      <c r="C150" s="265">
        <v>60</v>
      </c>
      <c r="D150" s="265">
        <v>90</v>
      </c>
      <c r="E150" s="265">
        <v>140</v>
      </c>
      <c r="F150" s="265">
        <v>180</v>
      </c>
      <c r="G150" s="265">
        <v>220</v>
      </c>
      <c r="H150" s="266">
        <v>275</v>
      </c>
      <c r="I150" s="266">
        <v>310</v>
      </c>
      <c r="J150" s="266">
        <v>350</v>
      </c>
      <c r="K150" s="266">
        <v>385</v>
      </c>
      <c r="L150" s="266">
        <v>420</v>
      </c>
      <c r="M150" s="266">
        <v>460</v>
      </c>
      <c r="N150" s="267"/>
      <c r="O150" s="267"/>
      <c r="P150" s="267"/>
      <c r="Q150" s="267"/>
      <c r="R150" s="267"/>
      <c r="S150" s="267"/>
      <c r="T150" s="267"/>
      <c r="U150" s="267"/>
      <c r="V150" s="267"/>
      <c r="W150" s="267"/>
      <c r="X150" s="267"/>
      <c r="Y150" s="267"/>
      <c r="Z150" s="267"/>
      <c r="AA150" s="267"/>
      <c r="AB150" s="267"/>
      <c r="AC150" s="267"/>
      <c r="AD150" s="267"/>
      <c r="AE150" s="267"/>
      <c r="AF150" s="267"/>
      <c r="AG150" s="267"/>
      <c r="AH150" s="267"/>
      <c r="AI150" s="267"/>
      <c r="AJ150" s="267"/>
      <c r="AK150" s="267"/>
      <c r="AL150" s="267"/>
      <c r="AM150" s="267"/>
      <c r="AN150" s="267"/>
      <c r="AO150" s="267"/>
      <c r="AP150" s="267"/>
      <c r="AQ150" s="267"/>
      <c r="AR150" s="267"/>
      <c r="AS150" s="267"/>
      <c r="AT150" s="267"/>
      <c r="AU150" s="267"/>
      <c r="AV150" s="267"/>
      <c r="AW150" s="267"/>
      <c r="AX150" s="267"/>
      <c r="AY150" s="267"/>
      <c r="AZ150" s="267"/>
      <c r="BA150" s="267"/>
      <c r="BB150" s="267"/>
      <c r="BC150" s="267"/>
      <c r="BD150" s="267"/>
      <c r="BE150" s="267"/>
      <c r="BF150" s="267"/>
      <c r="BG150" s="267"/>
      <c r="BH150" s="267"/>
      <c r="BI150" s="267"/>
      <c r="BJ150" s="267"/>
      <c r="BK150" s="267"/>
      <c r="BL150" s="267"/>
      <c r="BM150" s="267"/>
      <c r="BN150" s="267"/>
      <c r="BO150" s="267"/>
      <c r="BP150" s="267"/>
      <c r="BQ150" s="267"/>
      <c r="BR150" s="267"/>
      <c r="BS150" s="267"/>
      <c r="BT150" s="267"/>
      <c r="BU150" s="267"/>
      <c r="BV150" s="267"/>
      <c r="BW150" s="267"/>
      <c r="BX150" s="267"/>
      <c r="BY150" s="267"/>
      <c r="BZ150" s="267"/>
      <c r="CA150" s="267"/>
      <c r="CB150" s="267"/>
      <c r="CC150" s="267"/>
      <c r="CD150" s="267"/>
      <c r="CE150" s="267"/>
      <c r="CF150" s="267"/>
      <c r="CG150" s="267"/>
      <c r="CH150" s="267"/>
      <c r="CI150" s="267"/>
      <c r="CJ150" s="267"/>
      <c r="CK150" s="267"/>
      <c r="CL150" s="267"/>
      <c r="CM150" s="267"/>
      <c r="CN150" s="267"/>
      <c r="CO150" s="267"/>
      <c r="CP150" s="267"/>
      <c r="CQ150" s="267"/>
      <c r="CR150" s="267"/>
      <c r="CS150" s="267"/>
      <c r="CT150" s="267"/>
      <c r="CU150" s="267"/>
      <c r="CV150" s="267"/>
      <c r="CW150" s="267"/>
      <c r="CX150" s="267"/>
      <c r="CY150" s="267"/>
      <c r="CZ150" s="267"/>
      <c r="DA150" s="267"/>
      <c r="DB150" s="267"/>
      <c r="DC150" s="267"/>
      <c r="DD150" s="267"/>
      <c r="DE150" s="267"/>
      <c r="DF150" s="267"/>
      <c r="DG150" s="267"/>
      <c r="DH150" s="267"/>
      <c r="DI150" s="267"/>
      <c r="DJ150" s="267"/>
      <c r="DK150" s="267"/>
      <c r="DL150" s="267"/>
      <c r="DM150" s="267"/>
      <c r="DN150" s="267"/>
      <c r="DO150" s="267"/>
      <c r="DP150" s="267"/>
      <c r="DQ150" s="267"/>
      <c r="DR150" s="267"/>
      <c r="DS150" s="267"/>
      <c r="DT150" s="267"/>
      <c r="DU150" s="267"/>
      <c r="DV150" s="267"/>
      <c r="DW150" s="267"/>
      <c r="DX150" s="267"/>
      <c r="DY150" s="267"/>
      <c r="DZ150" s="267"/>
      <c r="EA150" s="267"/>
      <c r="EB150" s="267"/>
      <c r="EC150" s="267"/>
      <c r="ED150" s="267"/>
      <c r="EE150" s="267"/>
      <c r="EF150" s="267"/>
      <c r="EG150" s="267"/>
      <c r="EH150" s="267"/>
      <c r="EI150" s="267"/>
      <c r="EJ150" s="267"/>
      <c r="EK150" s="267"/>
      <c r="EL150" s="267"/>
      <c r="EM150" s="267"/>
      <c r="EN150" s="267"/>
      <c r="EO150" s="267"/>
      <c r="EP150" s="267"/>
      <c r="EQ150" s="267"/>
      <c r="ER150" s="267"/>
      <c r="ES150" s="267"/>
      <c r="ET150" s="267"/>
      <c r="EU150" s="267"/>
      <c r="EV150" s="267"/>
      <c r="EW150" s="267"/>
      <c r="EX150" s="267"/>
      <c r="EY150" s="267"/>
      <c r="EZ150" s="267"/>
      <c r="FA150" s="267"/>
      <c r="FB150" s="267"/>
      <c r="FC150" s="267"/>
      <c r="FD150" s="267"/>
      <c r="FE150" s="267"/>
      <c r="FF150" s="267"/>
      <c r="FG150" s="267"/>
      <c r="FH150" s="267"/>
      <c r="FI150" s="267"/>
      <c r="FJ150" s="267"/>
      <c r="FK150" s="267"/>
      <c r="FL150" s="267"/>
      <c r="FM150" s="267"/>
      <c r="FN150" s="267"/>
      <c r="FO150" s="267"/>
      <c r="FP150" s="267"/>
      <c r="FQ150" s="267"/>
      <c r="FR150" s="267"/>
      <c r="FS150" s="267"/>
      <c r="FT150" s="267"/>
      <c r="FU150" s="267"/>
      <c r="FV150" s="267"/>
      <c r="FW150" s="267"/>
      <c r="FX150" s="267"/>
      <c r="FY150" s="267"/>
      <c r="FZ150" s="267"/>
      <c r="GA150" s="267"/>
      <c r="GB150" s="267"/>
      <c r="GC150" s="267"/>
      <c r="GD150" s="267"/>
      <c r="GE150" s="267"/>
      <c r="GF150" s="267"/>
      <c r="GG150" s="267"/>
      <c r="GH150" s="267"/>
      <c r="GI150" s="267"/>
      <c r="GJ150" s="267"/>
      <c r="GK150" s="267"/>
      <c r="GL150" s="267"/>
      <c r="GM150" s="267"/>
      <c r="GN150" s="267"/>
      <c r="GO150" s="267"/>
      <c r="GP150" s="267"/>
      <c r="GQ150" s="267"/>
      <c r="GR150" s="267"/>
      <c r="GS150" s="267"/>
      <c r="GT150" s="267"/>
      <c r="GU150" s="267"/>
      <c r="GV150" s="267"/>
      <c r="GW150" s="267"/>
      <c r="GX150" s="267"/>
      <c r="GY150" s="267"/>
      <c r="GZ150" s="267"/>
      <c r="HA150" s="267"/>
      <c r="HB150" s="267"/>
      <c r="HC150" s="267"/>
      <c r="HD150" s="267"/>
      <c r="HE150" s="267"/>
      <c r="HF150" s="267"/>
      <c r="HG150" s="267"/>
      <c r="HH150" s="267"/>
      <c r="HI150" s="267"/>
      <c r="HJ150" s="267"/>
      <c r="HK150" s="267"/>
      <c r="HL150" s="267"/>
      <c r="HM150" s="267"/>
      <c r="HN150" s="267"/>
      <c r="HO150" s="267"/>
      <c r="HP150" s="267"/>
      <c r="HQ150" s="267"/>
      <c r="HR150" s="267"/>
      <c r="HS150" s="267"/>
      <c r="HT150" s="267"/>
      <c r="HU150" s="267"/>
      <c r="HV150" s="267"/>
      <c r="HW150" s="267"/>
      <c r="HX150" s="267"/>
      <c r="HY150" s="267"/>
      <c r="HZ150" s="267"/>
      <c r="IA150" s="267"/>
      <c r="IB150" s="267"/>
      <c r="IC150" s="267"/>
      <c r="ID150" s="267"/>
      <c r="IE150" s="267"/>
      <c r="IF150" s="267"/>
      <c r="IG150" s="267"/>
      <c r="IH150" s="267"/>
      <c r="II150" s="267"/>
      <c r="IJ150" s="267"/>
      <c r="IK150" s="267"/>
      <c r="IL150" s="267"/>
      <c r="IM150" s="267"/>
      <c r="IN150" s="267"/>
      <c r="IO150" s="267"/>
      <c r="IP150" s="267"/>
      <c r="IQ150" s="267"/>
      <c r="IR150" s="267"/>
      <c r="IS150" s="267"/>
      <c r="IT150" s="267"/>
      <c r="IU150" s="267"/>
      <c r="IV150" s="267"/>
    </row>
    <row r="151" spans="1:256">
      <c r="A151" s="264" t="s">
        <v>811</v>
      </c>
      <c r="B151" s="264">
        <v>10</v>
      </c>
      <c r="C151" s="265">
        <v>18</v>
      </c>
      <c r="D151" s="265">
        <v>30</v>
      </c>
      <c r="E151" s="265">
        <v>36</v>
      </c>
      <c r="F151" s="265">
        <v>42</v>
      </c>
      <c r="G151" s="265">
        <v>48</v>
      </c>
      <c r="H151" s="266">
        <v>54</v>
      </c>
      <c r="I151" s="266">
        <v>60</v>
      </c>
      <c r="J151" s="266">
        <v>66</v>
      </c>
      <c r="K151" s="266">
        <v>72</v>
      </c>
      <c r="L151" s="266">
        <v>78</v>
      </c>
      <c r="M151" s="266">
        <v>84</v>
      </c>
      <c r="N151" s="267"/>
      <c r="O151" s="267"/>
      <c r="P151" s="267"/>
      <c r="Q151" s="267"/>
      <c r="R151" s="267"/>
      <c r="S151" s="267"/>
      <c r="T151" s="267"/>
      <c r="U151" s="267"/>
      <c r="V151" s="267"/>
      <c r="W151" s="267"/>
      <c r="X151" s="267"/>
      <c r="Y151" s="267"/>
      <c r="Z151" s="267"/>
      <c r="AA151" s="267"/>
      <c r="AB151" s="267"/>
      <c r="AC151" s="267"/>
      <c r="AD151" s="267"/>
      <c r="AE151" s="267"/>
      <c r="AF151" s="267"/>
      <c r="AG151" s="267"/>
      <c r="AH151" s="267"/>
      <c r="AI151" s="267"/>
      <c r="AJ151" s="267"/>
      <c r="AK151" s="267"/>
      <c r="AL151" s="267"/>
      <c r="AM151" s="267"/>
      <c r="AN151" s="267"/>
      <c r="AO151" s="267"/>
      <c r="AP151" s="267"/>
      <c r="AQ151" s="267"/>
      <c r="AR151" s="267"/>
      <c r="AS151" s="267"/>
      <c r="AT151" s="267"/>
      <c r="AU151" s="267"/>
      <c r="AV151" s="267"/>
      <c r="AW151" s="267"/>
      <c r="AX151" s="267"/>
      <c r="AY151" s="267"/>
      <c r="AZ151" s="267"/>
      <c r="BA151" s="267"/>
      <c r="BB151" s="267"/>
      <c r="BC151" s="267"/>
      <c r="BD151" s="267"/>
      <c r="BE151" s="267"/>
      <c r="BF151" s="267"/>
      <c r="BG151" s="267"/>
      <c r="BH151" s="267"/>
      <c r="BI151" s="267"/>
      <c r="BJ151" s="267"/>
      <c r="BK151" s="267"/>
      <c r="BL151" s="267"/>
      <c r="BM151" s="267"/>
      <c r="BN151" s="267"/>
      <c r="BO151" s="267"/>
      <c r="BP151" s="267"/>
      <c r="BQ151" s="267"/>
      <c r="BR151" s="267"/>
      <c r="BS151" s="267"/>
      <c r="BT151" s="267"/>
      <c r="BU151" s="267"/>
      <c r="BV151" s="267"/>
      <c r="BW151" s="267"/>
      <c r="BX151" s="267"/>
      <c r="BY151" s="267"/>
      <c r="BZ151" s="267"/>
      <c r="CA151" s="267"/>
      <c r="CB151" s="267"/>
      <c r="CC151" s="267"/>
      <c r="CD151" s="267"/>
      <c r="CE151" s="267"/>
      <c r="CF151" s="267"/>
      <c r="CG151" s="267"/>
      <c r="CH151" s="267"/>
      <c r="CI151" s="267"/>
      <c r="CJ151" s="267"/>
      <c r="CK151" s="267"/>
      <c r="CL151" s="267"/>
      <c r="CM151" s="267"/>
      <c r="CN151" s="267"/>
      <c r="CO151" s="267"/>
      <c r="CP151" s="267"/>
      <c r="CQ151" s="267"/>
      <c r="CR151" s="267"/>
      <c r="CS151" s="267"/>
      <c r="CT151" s="267"/>
      <c r="CU151" s="267"/>
      <c r="CV151" s="267"/>
      <c r="CW151" s="267"/>
      <c r="CX151" s="267"/>
      <c r="CY151" s="267"/>
      <c r="CZ151" s="267"/>
      <c r="DA151" s="267"/>
      <c r="DB151" s="267"/>
      <c r="DC151" s="267"/>
      <c r="DD151" s="267"/>
      <c r="DE151" s="267"/>
      <c r="DF151" s="267"/>
      <c r="DG151" s="267"/>
      <c r="DH151" s="267"/>
      <c r="DI151" s="267"/>
      <c r="DJ151" s="267"/>
      <c r="DK151" s="267"/>
      <c r="DL151" s="267"/>
      <c r="DM151" s="267"/>
      <c r="DN151" s="267"/>
      <c r="DO151" s="267"/>
      <c r="DP151" s="267"/>
      <c r="DQ151" s="267"/>
      <c r="DR151" s="267"/>
      <c r="DS151" s="267"/>
      <c r="DT151" s="267"/>
      <c r="DU151" s="267"/>
      <c r="DV151" s="267"/>
      <c r="DW151" s="267"/>
      <c r="DX151" s="267"/>
      <c r="DY151" s="267"/>
      <c r="DZ151" s="267"/>
      <c r="EA151" s="267"/>
      <c r="EB151" s="267"/>
      <c r="EC151" s="267"/>
      <c r="ED151" s="267"/>
      <c r="EE151" s="267"/>
      <c r="EF151" s="267"/>
      <c r="EG151" s="267"/>
      <c r="EH151" s="267"/>
      <c r="EI151" s="267"/>
      <c r="EJ151" s="267"/>
      <c r="EK151" s="267"/>
      <c r="EL151" s="267"/>
      <c r="EM151" s="267"/>
      <c r="EN151" s="267"/>
      <c r="EO151" s="267"/>
      <c r="EP151" s="267"/>
      <c r="EQ151" s="267"/>
      <c r="ER151" s="267"/>
      <c r="ES151" s="267"/>
      <c r="ET151" s="267"/>
      <c r="EU151" s="267"/>
      <c r="EV151" s="267"/>
      <c r="EW151" s="267"/>
      <c r="EX151" s="267"/>
      <c r="EY151" s="267"/>
      <c r="EZ151" s="267"/>
      <c r="FA151" s="267"/>
      <c r="FB151" s="267"/>
      <c r="FC151" s="267"/>
      <c r="FD151" s="267"/>
      <c r="FE151" s="267"/>
      <c r="FF151" s="267"/>
      <c r="FG151" s="267"/>
      <c r="FH151" s="267"/>
      <c r="FI151" s="267"/>
      <c r="FJ151" s="267"/>
      <c r="FK151" s="267"/>
      <c r="FL151" s="267"/>
      <c r="FM151" s="267"/>
      <c r="FN151" s="267"/>
      <c r="FO151" s="267"/>
      <c r="FP151" s="267"/>
      <c r="FQ151" s="267"/>
      <c r="FR151" s="267"/>
      <c r="FS151" s="267"/>
      <c r="FT151" s="267"/>
      <c r="FU151" s="267"/>
      <c r="FV151" s="267"/>
      <c r="FW151" s="267"/>
      <c r="FX151" s="267"/>
      <c r="FY151" s="267"/>
      <c r="FZ151" s="267"/>
      <c r="GA151" s="267"/>
      <c r="GB151" s="267"/>
      <c r="GC151" s="267"/>
      <c r="GD151" s="267"/>
      <c r="GE151" s="267"/>
      <c r="GF151" s="267"/>
      <c r="GG151" s="267"/>
      <c r="GH151" s="267"/>
      <c r="GI151" s="267"/>
      <c r="GJ151" s="267"/>
      <c r="GK151" s="267"/>
      <c r="GL151" s="267"/>
      <c r="GM151" s="267"/>
      <c r="GN151" s="267"/>
      <c r="GO151" s="267"/>
      <c r="GP151" s="267"/>
      <c r="GQ151" s="267"/>
      <c r="GR151" s="267"/>
      <c r="GS151" s="267"/>
      <c r="GT151" s="267"/>
      <c r="GU151" s="267"/>
      <c r="GV151" s="267"/>
      <c r="GW151" s="267"/>
      <c r="GX151" s="267"/>
      <c r="GY151" s="267"/>
      <c r="GZ151" s="267"/>
      <c r="HA151" s="267"/>
      <c r="HB151" s="267"/>
      <c r="HC151" s="267"/>
      <c r="HD151" s="267"/>
      <c r="HE151" s="267"/>
      <c r="HF151" s="267"/>
      <c r="HG151" s="267"/>
      <c r="HH151" s="267"/>
      <c r="HI151" s="267"/>
      <c r="HJ151" s="267"/>
      <c r="HK151" s="267"/>
      <c r="HL151" s="267"/>
      <c r="HM151" s="267"/>
      <c r="HN151" s="267"/>
      <c r="HO151" s="267"/>
      <c r="HP151" s="267"/>
      <c r="HQ151" s="267"/>
      <c r="HR151" s="267"/>
      <c r="HS151" s="267"/>
      <c r="HT151" s="267"/>
      <c r="HU151" s="267"/>
      <c r="HV151" s="267"/>
      <c r="HW151" s="267"/>
      <c r="HX151" s="267"/>
      <c r="HY151" s="267"/>
      <c r="HZ151" s="267"/>
      <c r="IA151" s="267"/>
      <c r="IB151" s="267"/>
      <c r="IC151" s="267"/>
      <c r="ID151" s="267"/>
      <c r="IE151" s="267"/>
      <c r="IF151" s="267"/>
      <c r="IG151" s="267"/>
      <c r="IH151" s="267"/>
      <c r="II151" s="267"/>
      <c r="IJ151" s="267"/>
      <c r="IK151" s="267"/>
      <c r="IL151" s="267"/>
      <c r="IM151" s="267"/>
      <c r="IN151" s="267"/>
      <c r="IO151" s="267"/>
      <c r="IP151" s="267"/>
      <c r="IQ151" s="267"/>
      <c r="IR151" s="267"/>
      <c r="IS151" s="267"/>
      <c r="IT151" s="267"/>
      <c r="IU151" s="267"/>
      <c r="IV151" s="267"/>
    </row>
    <row r="152" spans="1:256">
      <c r="A152" s="264" t="s">
        <v>812</v>
      </c>
      <c r="B152" s="264">
        <v>1</v>
      </c>
      <c r="C152" s="265">
        <v>1.5</v>
      </c>
      <c r="D152" s="265">
        <v>2</v>
      </c>
      <c r="E152" s="265">
        <v>2.5</v>
      </c>
      <c r="F152" s="265">
        <v>2.9</v>
      </c>
      <c r="G152" s="265">
        <v>3.2</v>
      </c>
      <c r="H152" s="266">
        <v>3.5</v>
      </c>
      <c r="I152" s="266">
        <v>3.8</v>
      </c>
      <c r="J152" s="266">
        <v>4</v>
      </c>
      <c r="K152" s="266">
        <v>4.8</v>
      </c>
      <c r="L152" s="266">
        <v>5.2</v>
      </c>
      <c r="M152" s="266">
        <v>5.6</v>
      </c>
      <c r="N152" s="267"/>
      <c r="O152" s="267"/>
      <c r="P152" s="267"/>
      <c r="Q152" s="267"/>
      <c r="R152" s="267"/>
      <c r="S152" s="267"/>
      <c r="T152" s="267"/>
      <c r="U152" s="267"/>
      <c r="V152" s="267"/>
      <c r="W152" s="267"/>
      <c r="X152" s="267"/>
      <c r="Y152" s="267"/>
      <c r="Z152" s="267"/>
      <c r="AA152" s="267"/>
      <c r="AB152" s="267"/>
      <c r="AC152" s="267"/>
      <c r="AD152" s="267"/>
      <c r="AE152" s="267"/>
      <c r="AF152" s="267"/>
      <c r="AG152" s="267"/>
      <c r="AH152" s="267"/>
      <c r="AI152" s="267"/>
      <c r="AJ152" s="267"/>
      <c r="AK152" s="267"/>
      <c r="AL152" s="267"/>
      <c r="AM152" s="267"/>
      <c r="AN152" s="267"/>
      <c r="AO152" s="267"/>
      <c r="AP152" s="267"/>
      <c r="AQ152" s="267"/>
      <c r="AR152" s="267"/>
      <c r="AS152" s="267"/>
      <c r="AT152" s="267"/>
      <c r="AU152" s="267"/>
      <c r="AV152" s="267"/>
      <c r="AW152" s="267"/>
      <c r="AX152" s="267"/>
      <c r="AY152" s="267"/>
      <c r="AZ152" s="267"/>
      <c r="BA152" s="267"/>
      <c r="BB152" s="267"/>
      <c r="BC152" s="267"/>
      <c r="BD152" s="267"/>
      <c r="BE152" s="267"/>
      <c r="BF152" s="267"/>
      <c r="BG152" s="267"/>
      <c r="BH152" s="267"/>
      <c r="BI152" s="267"/>
      <c r="BJ152" s="267"/>
      <c r="BK152" s="267"/>
      <c r="BL152" s="267"/>
      <c r="BM152" s="267"/>
      <c r="BN152" s="267"/>
      <c r="BO152" s="267"/>
      <c r="BP152" s="267"/>
      <c r="BQ152" s="267"/>
      <c r="BR152" s="267"/>
      <c r="BS152" s="267"/>
      <c r="BT152" s="267"/>
      <c r="BU152" s="267"/>
      <c r="BV152" s="267"/>
      <c r="BW152" s="267"/>
      <c r="BX152" s="267"/>
      <c r="BY152" s="267"/>
      <c r="BZ152" s="267"/>
      <c r="CA152" s="267"/>
      <c r="CB152" s="267"/>
      <c r="CC152" s="267"/>
      <c r="CD152" s="267"/>
      <c r="CE152" s="267"/>
      <c r="CF152" s="267"/>
      <c r="CG152" s="267"/>
      <c r="CH152" s="267"/>
      <c r="CI152" s="267"/>
      <c r="CJ152" s="267"/>
      <c r="CK152" s="267"/>
      <c r="CL152" s="267"/>
      <c r="CM152" s="267"/>
      <c r="CN152" s="267"/>
      <c r="CO152" s="267"/>
      <c r="CP152" s="267"/>
      <c r="CQ152" s="267"/>
      <c r="CR152" s="267"/>
      <c r="CS152" s="267"/>
      <c r="CT152" s="267"/>
      <c r="CU152" s="267"/>
      <c r="CV152" s="267"/>
      <c r="CW152" s="267"/>
      <c r="CX152" s="267"/>
      <c r="CY152" s="267"/>
      <c r="CZ152" s="267"/>
      <c r="DA152" s="267"/>
      <c r="DB152" s="267"/>
      <c r="DC152" s="267"/>
      <c r="DD152" s="267"/>
      <c r="DE152" s="267"/>
      <c r="DF152" s="267"/>
      <c r="DG152" s="267"/>
      <c r="DH152" s="267"/>
      <c r="DI152" s="267"/>
      <c r="DJ152" s="267"/>
      <c r="DK152" s="267"/>
      <c r="DL152" s="267"/>
      <c r="DM152" s="267"/>
      <c r="DN152" s="267"/>
      <c r="DO152" s="267"/>
      <c r="DP152" s="267"/>
      <c r="DQ152" s="267"/>
      <c r="DR152" s="267"/>
      <c r="DS152" s="267"/>
      <c r="DT152" s="267"/>
      <c r="DU152" s="267"/>
      <c r="DV152" s="267"/>
      <c r="DW152" s="267"/>
      <c r="DX152" s="267"/>
      <c r="DY152" s="267"/>
      <c r="DZ152" s="267"/>
      <c r="EA152" s="267"/>
      <c r="EB152" s="267"/>
      <c r="EC152" s="267"/>
      <c r="ED152" s="267"/>
      <c r="EE152" s="267"/>
      <c r="EF152" s="267"/>
      <c r="EG152" s="267"/>
      <c r="EH152" s="267"/>
      <c r="EI152" s="267"/>
      <c r="EJ152" s="267"/>
      <c r="EK152" s="267"/>
      <c r="EL152" s="267"/>
      <c r="EM152" s="267"/>
      <c r="EN152" s="267"/>
      <c r="EO152" s="267"/>
      <c r="EP152" s="267"/>
      <c r="EQ152" s="267"/>
      <c r="ER152" s="267"/>
      <c r="ES152" s="267"/>
      <c r="ET152" s="267"/>
      <c r="EU152" s="267"/>
      <c r="EV152" s="267"/>
      <c r="EW152" s="267"/>
      <c r="EX152" s="267"/>
      <c r="EY152" s="267"/>
      <c r="EZ152" s="267"/>
      <c r="FA152" s="267"/>
      <c r="FB152" s="267"/>
      <c r="FC152" s="267"/>
      <c r="FD152" s="267"/>
      <c r="FE152" s="267"/>
      <c r="FF152" s="267"/>
      <c r="FG152" s="267"/>
      <c r="FH152" s="267"/>
      <c r="FI152" s="267"/>
      <c r="FJ152" s="267"/>
      <c r="FK152" s="267"/>
      <c r="FL152" s="267"/>
      <c r="FM152" s="267"/>
      <c r="FN152" s="267"/>
      <c r="FO152" s="267"/>
      <c r="FP152" s="267"/>
      <c r="FQ152" s="267"/>
      <c r="FR152" s="267"/>
      <c r="FS152" s="267"/>
      <c r="FT152" s="267"/>
      <c r="FU152" s="267"/>
      <c r="FV152" s="267"/>
      <c r="FW152" s="267"/>
      <c r="FX152" s="267"/>
      <c r="FY152" s="267"/>
      <c r="FZ152" s="267"/>
      <c r="GA152" s="267"/>
      <c r="GB152" s="267"/>
      <c r="GC152" s="267"/>
      <c r="GD152" s="267"/>
      <c r="GE152" s="267"/>
      <c r="GF152" s="267"/>
      <c r="GG152" s="267"/>
      <c r="GH152" s="267"/>
      <c r="GI152" s="267"/>
      <c r="GJ152" s="267"/>
      <c r="GK152" s="267"/>
      <c r="GL152" s="267"/>
      <c r="GM152" s="267"/>
      <c r="GN152" s="267"/>
      <c r="GO152" s="267"/>
      <c r="GP152" s="267"/>
      <c r="GQ152" s="267"/>
      <c r="GR152" s="267"/>
      <c r="GS152" s="267"/>
      <c r="GT152" s="267"/>
      <c r="GU152" s="267"/>
      <c r="GV152" s="267"/>
      <c r="GW152" s="267"/>
      <c r="GX152" s="267"/>
      <c r="GY152" s="267"/>
      <c r="GZ152" s="267"/>
      <c r="HA152" s="267"/>
      <c r="HB152" s="267"/>
      <c r="HC152" s="267"/>
      <c r="HD152" s="267"/>
      <c r="HE152" s="267"/>
      <c r="HF152" s="267"/>
      <c r="HG152" s="267"/>
      <c r="HH152" s="267"/>
      <c r="HI152" s="267"/>
      <c r="HJ152" s="267"/>
      <c r="HK152" s="267"/>
      <c r="HL152" s="267"/>
      <c r="HM152" s="267"/>
      <c r="HN152" s="267"/>
      <c r="HO152" s="267"/>
      <c r="HP152" s="267"/>
      <c r="HQ152" s="267"/>
      <c r="HR152" s="267"/>
      <c r="HS152" s="267"/>
      <c r="HT152" s="267"/>
      <c r="HU152" s="267"/>
      <c r="HV152" s="267"/>
      <c r="HW152" s="267"/>
      <c r="HX152" s="267"/>
      <c r="HY152" s="267"/>
      <c r="HZ152" s="267"/>
      <c r="IA152" s="267"/>
      <c r="IB152" s="267"/>
      <c r="IC152" s="267"/>
      <c r="ID152" s="267"/>
      <c r="IE152" s="267"/>
      <c r="IF152" s="267"/>
      <c r="IG152" s="267"/>
      <c r="IH152" s="267"/>
      <c r="II152" s="267"/>
      <c r="IJ152" s="267"/>
      <c r="IK152" s="267"/>
      <c r="IL152" s="267"/>
      <c r="IM152" s="267"/>
      <c r="IN152" s="267"/>
      <c r="IO152" s="267"/>
      <c r="IP152" s="267"/>
      <c r="IQ152" s="267"/>
      <c r="IR152" s="267"/>
      <c r="IS152" s="267"/>
      <c r="IT152" s="267"/>
      <c r="IU152" s="267"/>
      <c r="IV152" s="267"/>
    </row>
    <row r="153" spans="1:256">
      <c r="A153" s="267"/>
      <c r="B153" s="267"/>
      <c r="C153" s="268"/>
      <c r="D153" s="268"/>
      <c r="E153" s="268"/>
      <c r="F153" s="268"/>
      <c r="G153" s="268"/>
      <c r="H153" s="268"/>
      <c r="I153" s="267"/>
      <c r="J153" s="267"/>
      <c r="K153" s="267"/>
      <c r="L153" s="267"/>
      <c r="M153" s="267"/>
      <c r="N153" s="267"/>
      <c r="O153" s="267"/>
      <c r="P153" s="267"/>
      <c r="Q153" s="267"/>
      <c r="R153" s="267"/>
      <c r="S153" s="267"/>
      <c r="T153" s="267"/>
      <c r="U153" s="267"/>
      <c r="V153" s="267"/>
      <c r="W153" s="267"/>
      <c r="X153" s="267"/>
      <c r="Y153" s="267"/>
      <c r="Z153" s="267"/>
      <c r="AA153" s="267"/>
      <c r="AB153" s="267"/>
      <c r="AC153" s="267"/>
      <c r="AD153" s="267"/>
      <c r="AE153" s="267"/>
      <c r="AF153" s="267"/>
      <c r="AG153" s="267"/>
      <c r="AH153" s="267"/>
      <c r="AI153" s="267"/>
      <c r="AJ153" s="267"/>
      <c r="AK153" s="267"/>
      <c r="AL153" s="267"/>
      <c r="AM153" s="267"/>
      <c r="AN153" s="267"/>
      <c r="AO153" s="267"/>
      <c r="AP153" s="267"/>
      <c r="AQ153" s="267"/>
      <c r="AR153" s="267"/>
      <c r="AS153" s="267"/>
      <c r="AT153" s="267"/>
      <c r="AU153" s="267"/>
      <c r="AV153" s="267"/>
      <c r="AW153" s="267"/>
      <c r="AX153" s="267"/>
      <c r="AY153" s="267"/>
      <c r="AZ153" s="267"/>
      <c r="BA153" s="267"/>
      <c r="BB153" s="267"/>
      <c r="BC153" s="267"/>
      <c r="BD153" s="267"/>
      <c r="BE153" s="267"/>
      <c r="BF153" s="267"/>
      <c r="BG153" s="267"/>
      <c r="BH153" s="267"/>
      <c r="BI153" s="267"/>
      <c r="BJ153" s="267"/>
      <c r="BK153" s="267"/>
      <c r="BL153" s="267"/>
      <c r="BM153" s="267"/>
      <c r="BN153" s="267"/>
      <c r="BO153" s="267"/>
      <c r="BP153" s="267"/>
      <c r="BQ153" s="267"/>
      <c r="BR153" s="267"/>
      <c r="BS153" s="267"/>
      <c r="BT153" s="267"/>
      <c r="BU153" s="267"/>
      <c r="BV153" s="267"/>
      <c r="BW153" s="267"/>
      <c r="BX153" s="267"/>
      <c r="BY153" s="267"/>
      <c r="BZ153" s="267"/>
      <c r="CA153" s="267"/>
      <c r="CB153" s="267"/>
      <c r="CC153" s="267"/>
      <c r="CD153" s="267"/>
      <c r="CE153" s="267"/>
      <c r="CF153" s="267"/>
      <c r="CG153" s="267"/>
      <c r="CH153" s="267"/>
      <c r="CI153" s="267"/>
      <c r="CJ153" s="267"/>
      <c r="CK153" s="267"/>
      <c r="CL153" s="267"/>
      <c r="CM153" s="267"/>
      <c r="CN153" s="267"/>
      <c r="CO153" s="267"/>
      <c r="CP153" s="267"/>
      <c r="CQ153" s="267"/>
      <c r="CR153" s="267"/>
      <c r="CS153" s="267"/>
      <c r="CT153" s="267"/>
      <c r="CU153" s="267"/>
      <c r="CV153" s="267"/>
      <c r="CW153" s="267"/>
      <c r="CX153" s="267"/>
      <c r="CY153" s="267"/>
      <c r="CZ153" s="267"/>
      <c r="DA153" s="267"/>
      <c r="DB153" s="267"/>
      <c r="DC153" s="267"/>
      <c r="DD153" s="267"/>
      <c r="DE153" s="267"/>
      <c r="DF153" s="267"/>
      <c r="DG153" s="267"/>
      <c r="DH153" s="267"/>
      <c r="DI153" s="267"/>
      <c r="DJ153" s="267"/>
      <c r="DK153" s="267"/>
      <c r="DL153" s="267"/>
      <c r="DM153" s="267"/>
      <c r="DN153" s="267"/>
      <c r="DO153" s="267"/>
      <c r="DP153" s="267"/>
      <c r="DQ153" s="267"/>
      <c r="DR153" s="267"/>
      <c r="DS153" s="267"/>
      <c r="DT153" s="267"/>
      <c r="DU153" s="267"/>
      <c r="DV153" s="267"/>
      <c r="DW153" s="267"/>
      <c r="DX153" s="267"/>
      <c r="DY153" s="267"/>
      <c r="DZ153" s="267"/>
      <c r="EA153" s="267"/>
      <c r="EB153" s="267"/>
      <c r="EC153" s="267"/>
      <c r="ED153" s="267"/>
      <c r="EE153" s="267"/>
      <c r="EF153" s="267"/>
      <c r="EG153" s="267"/>
      <c r="EH153" s="267"/>
      <c r="EI153" s="267"/>
      <c r="EJ153" s="267"/>
      <c r="EK153" s="267"/>
      <c r="EL153" s="267"/>
      <c r="EM153" s="267"/>
      <c r="EN153" s="267"/>
      <c r="EO153" s="267"/>
      <c r="EP153" s="267"/>
      <c r="EQ153" s="267"/>
      <c r="ER153" s="267"/>
      <c r="ES153" s="267"/>
      <c r="ET153" s="267"/>
      <c r="EU153" s="267"/>
      <c r="EV153" s="267"/>
      <c r="EW153" s="267"/>
      <c r="EX153" s="267"/>
      <c r="EY153" s="267"/>
      <c r="EZ153" s="267"/>
      <c r="FA153" s="267"/>
      <c r="FB153" s="267"/>
      <c r="FC153" s="267"/>
      <c r="FD153" s="267"/>
      <c r="FE153" s="267"/>
      <c r="FF153" s="267"/>
      <c r="FG153" s="267"/>
      <c r="FH153" s="267"/>
      <c r="FI153" s="267"/>
      <c r="FJ153" s="267"/>
      <c r="FK153" s="267"/>
      <c r="FL153" s="267"/>
      <c r="FM153" s="267"/>
      <c r="FN153" s="267"/>
      <c r="FO153" s="267"/>
      <c r="FP153" s="267"/>
      <c r="FQ153" s="267"/>
      <c r="FR153" s="267"/>
      <c r="FS153" s="267"/>
      <c r="FT153" s="267"/>
      <c r="FU153" s="267"/>
      <c r="FV153" s="267"/>
      <c r="FW153" s="267"/>
      <c r="FX153" s="267"/>
      <c r="FY153" s="267"/>
      <c r="FZ153" s="267"/>
      <c r="GA153" s="267"/>
      <c r="GB153" s="267"/>
      <c r="GC153" s="267"/>
      <c r="GD153" s="267"/>
      <c r="GE153" s="267"/>
      <c r="GF153" s="267"/>
      <c r="GG153" s="267"/>
      <c r="GH153" s="267"/>
      <c r="GI153" s="267"/>
      <c r="GJ153" s="267"/>
      <c r="GK153" s="267"/>
      <c r="GL153" s="267"/>
      <c r="GM153" s="267"/>
      <c r="GN153" s="267"/>
      <c r="GO153" s="267"/>
      <c r="GP153" s="267"/>
      <c r="GQ153" s="267"/>
      <c r="GR153" s="267"/>
      <c r="GS153" s="267"/>
      <c r="GT153" s="267"/>
      <c r="GU153" s="267"/>
      <c r="GV153" s="267"/>
      <c r="GW153" s="267"/>
      <c r="GX153" s="267"/>
      <c r="GY153" s="267"/>
      <c r="GZ153" s="267"/>
      <c r="HA153" s="267"/>
      <c r="HB153" s="267"/>
      <c r="HC153" s="267"/>
      <c r="HD153" s="267"/>
      <c r="HE153" s="267"/>
      <c r="HF153" s="267"/>
      <c r="HG153" s="267"/>
      <c r="HH153" s="267"/>
      <c r="HI153" s="267"/>
      <c r="HJ153" s="267"/>
      <c r="HK153" s="267"/>
      <c r="HL153" s="267"/>
      <c r="HM153" s="267"/>
      <c r="HN153" s="267"/>
      <c r="HO153" s="267"/>
      <c r="HP153" s="267"/>
      <c r="HQ153" s="267"/>
      <c r="HR153" s="267"/>
      <c r="HS153" s="267"/>
      <c r="HT153" s="267"/>
      <c r="HU153" s="267"/>
      <c r="HV153" s="267"/>
      <c r="HW153" s="267"/>
      <c r="HX153" s="267"/>
      <c r="HY153" s="267"/>
      <c r="HZ153" s="267"/>
      <c r="IA153" s="267"/>
      <c r="IB153" s="267"/>
      <c r="IC153" s="267"/>
      <c r="ID153" s="267"/>
      <c r="IE153" s="267"/>
      <c r="IF153" s="267"/>
      <c r="IG153" s="267"/>
      <c r="IH153" s="267"/>
      <c r="II153" s="267"/>
      <c r="IJ153" s="267"/>
      <c r="IK153" s="267"/>
      <c r="IL153" s="267"/>
      <c r="IM153" s="267"/>
      <c r="IN153" s="267"/>
      <c r="IO153" s="267"/>
      <c r="IP153" s="267"/>
      <c r="IQ153" s="267"/>
      <c r="IR153" s="267"/>
      <c r="IS153" s="267"/>
      <c r="IT153" s="267"/>
      <c r="IU153" s="267"/>
      <c r="IV153" s="267"/>
    </row>
    <row r="154" spans="1:256">
      <c r="A154" s="267"/>
      <c r="B154" s="267"/>
      <c r="C154" s="268">
        <v>131.5</v>
      </c>
      <c r="D154" s="268">
        <v>194</v>
      </c>
      <c r="E154" s="268">
        <v>260.5</v>
      </c>
      <c r="F154" s="268">
        <v>319.9</v>
      </c>
      <c r="G154" s="268">
        <v>375.2</v>
      </c>
      <c r="H154" s="268">
        <v>448.5</v>
      </c>
      <c r="I154" s="267"/>
      <c r="J154" s="267"/>
      <c r="K154" s="267"/>
      <c r="L154" s="267"/>
      <c r="M154" s="267"/>
      <c r="N154" s="267"/>
      <c r="O154" s="267"/>
      <c r="P154" s="267"/>
      <c r="Q154" s="267"/>
      <c r="R154" s="267"/>
      <c r="S154" s="267"/>
      <c r="T154" s="267"/>
      <c r="U154" s="267"/>
      <c r="V154" s="267"/>
      <c r="W154" s="267"/>
      <c r="X154" s="267"/>
      <c r="Y154" s="267"/>
      <c r="Z154" s="267"/>
      <c r="AA154" s="267"/>
      <c r="AB154" s="267"/>
      <c r="AC154" s="267"/>
      <c r="AD154" s="267"/>
      <c r="AE154" s="267"/>
      <c r="AF154" s="267"/>
      <c r="AG154" s="267"/>
      <c r="AH154" s="267"/>
      <c r="AI154" s="267"/>
      <c r="AJ154" s="267"/>
      <c r="AK154" s="267"/>
      <c r="AL154" s="267"/>
      <c r="AM154" s="267"/>
      <c r="AN154" s="267"/>
      <c r="AO154" s="267"/>
      <c r="AP154" s="267"/>
      <c r="AQ154" s="267"/>
      <c r="AR154" s="267"/>
      <c r="AS154" s="267"/>
      <c r="AT154" s="267"/>
      <c r="AU154" s="267"/>
      <c r="AV154" s="267"/>
      <c r="AW154" s="267"/>
      <c r="AX154" s="267"/>
      <c r="AY154" s="267"/>
      <c r="AZ154" s="267"/>
      <c r="BA154" s="267"/>
      <c r="BB154" s="267"/>
      <c r="BC154" s="267"/>
      <c r="BD154" s="267"/>
      <c r="BE154" s="267"/>
      <c r="BF154" s="267"/>
      <c r="BG154" s="267"/>
      <c r="BH154" s="267"/>
      <c r="BI154" s="267"/>
      <c r="BJ154" s="267"/>
      <c r="BK154" s="267"/>
      <c r="BL154" s="267"/>
      <c r="BM154" s="267"/>
      <c r="BN154" s="267"/>
      <c r="BO154" s="267"/>
      <c r="BP154" s="267"/>
      <c r="BQ154" s="267"/>
      <c r="BR154" s="267"/>
      <c r="BS154" s="267"/>
      <c r="BT154" s="267"/>
      <c r="BU154" s="267"/>
      <c r="BV154" s="267"/>
      <c r="BW154" s="267"/>
      <c r="BX154" s="267"/>
      <c r="BY154" s="267"/>
      <c r="BZ154" s="267"/>
      <c r="CA154" s="267"/>
      <c r="CB154" s="267"/>
      <c r="CC154" s="267"/>
      <c r="CD154" s="267"/>
      <c r="CE154" s="267"/>
      <c r="CF154" s="267"/>
      <c r="CG154" s="267"/>
      <c r="CH154" s="267"/>
      <c r="CI154" s="267"/>
      <c r="CJ154" s="267"/>
      <c r="CK154" s="267"/>
      <c r="CL154" s="267"/>
      <c r="CM154" s="267"/>
      <c r="CN154" s="267"/>
      <c r="CO154" s="267"/>
      <c r="CP154" s="267"/>
      <c r="CQ154" s="267"/>
      <c r="CR154" s="267"/>
      <c r="CS154" s="267"/>
      <c r="CT154" s="267"/>
      <c r="CU154" s="267"/>
      <c r="CV154" s="267"/>
      <c r="CW154" s="267"/>
      <c r="CX154" s="267"/>
      <c r="CY154" s="267"/>
      <c r="CZ154" s="267"/>
      <c r="DA154" s="267"/>
      <c r="DB154" s="267"/>
      <c r="DC154" s="267"/>
      <c r="DD154" s="267"/>
      <c r="DE154" s="267"/>
      <c r="DF154" s="267"/>
      <c r="DG154" s="267"/>
      <c r="DH154" s="267"/>
      <c r="DI154" s="267"/>
      <c r="DJ154" s="267"/>
      <c r="DK154" s="267"/>
      <c r="DL154" s="267"/>
      <c r="DM154" s="267"/>
      <c r="DN154" s="267"/>
      <c r="DO154" s="267"/>
      <c r="DP154" s="267"/>
      <c r="DQ154" s="267"/>
      <c r="DR154" s="267"/>
      <c r="DS154" s="267"/>
      <c r="DT154" s="267"/>
      <c r="DU154" s="267"/>
      <c r="DV154" s="267"/>
      <c r="DW154" s="267"/>
      <c r="DX154" s="267"/>
      <c r="DY154" s="267"/>
      <c r="DZ154" s="267"/>
      <c r="EA154" s="267"/>
      <c r="EB154" s="267"/>
      <c r="EC154" s="267"/>
      <c r="ED154" s="267"/>
      <c r="EE154" s="267"/>
      <c r="EF154" s="267"/>
      <c r="EG154" s="267"/>
      <c r="EH154" s="267"/>
      <c r="EI154" s="267"/>
      <c r="EJ154" s="267"/>
      <c r="EK154" s="267"/>
      <c r="EL154" s="267"/>
      <c r="EM154" s="267"/>
      <c r="EN154" s="267"/>
      <c r="EO154" s="267"/>
      <c r="EP154" s="267"/>
      <c r="EQ154" s="267"/>
      <c r="ER154" s="267"/>
      <c r="ES154" s="267"/>
      <c r="ET154" s="267"/>
      <c r="EU154" s="267"/>
      <c r="EV154" s="267"/>
      <c r="EW154" s="267"/>
      <c r="EX154" s="267"/>
      <c r="EY154" s="267"/>
      <c r="EZ154" s="267"/>
      <c r="FA154" s="267"/>
      <c r="FB154" s="267"/>
      <c r="FC154" s="267"/>
      <c r="FD154" s="267"/>
      <c r="FE154" s="267"/>
      <c r="FF154" s="267"/>
      <c r="FG154" s="267"/>
      <c r="FH154" s="267"/>
      <c r="FI154" s="267"/>
      <c r="FJ154" s="267"/>
      <c r="FK154" s="267"/>
      <c r="FL154" s="267"/>
      <c r="FM154" s="267"/>
      <c r="FN154" s="267"/>
      <c r="FO154" s="267"/>
      <c r="FP154" s="267"/>
      <c r="FQ154" s="267"/>
      <c r="FR154" s="267"/>
      <c r="FS154" s="267"/>
      <c r="FT154" s="267"/>
      <c r="FU154" s="267"/>
      <c r="FV154" s="267"/>
      <c r="FW154" s="267"/>
      <c r="FX154" s="267"/>
      <c r="FY154" s="267"/>
      <c r="FZ154" s="267"/>
      <c r="GA154" s="267"/>
      <c r="GB154" s="267"/>
      <c r="GC154" s="267"/>
      <c r="GD154" s="267"/>
      <c r="GE154" s="267"/>
      <c r="GF154" s="267"/>
      <c r="GG154" s="267"/>
      <c r="GH154" s="267"/>
      <c r="GI154" s="267"/>
      <c r="GJ154" s="267"/>
      <c r="GK154" s="267"/>
      <c r="GL154" s="267"/>
      <c r="GM154" s="267"/>
      <c r="GN154" s="267"/>
      <c r="GO154" s="267"/>
      <c r="GP154" s="267"/>
      <c r="GQ154" s="267"/>
      <c r="GR154" s="267"/>
      <c r="GS154" s="267"/>
      <c r="GT154" s="267"/>
      <c r="GU154" s="267"/>
      <c r="GV154" s="267"/>
      <c r="GW154" s="267"/>
      <c r="GX154" s="267"/>
      <c r="GY154" s="267"/>
      <c r="GZ154" s="267"/>
      <c r="HA154" s="267"/>
      <c r="HB154" s="267"/>
      <c r="HC154" s="267"/>
      <c r="HD154" s="267"/>
      <c r="HE154" s="267"/>
      <c r="HF154" s="267"/>
      <c r="HG154" s="267"/>
      <c r="HH154" s="267"/>
      <c r="HI154" s="267"/>
      <c r="HJ154" s="267"/>
      <c r="HK154" s="267"/>
      <c r="HL154" s="267"/>
      <c r="HM154" s="267"/>
      <c r="HN154" s="267"/>
      <c r="HO154" s="267"/>
      <c r="HP154" s="267"/>
      <c r="HQ154" s="267"/>
      <c r="HR154" s="267"/>
      <c r="HS154" s="267"/>
      <c r="HT154" s="267"/>
      <c r="HU154" s="267"/>
      <c r="HV154" s="267"/>
      <c r="HW154" s="267"/>
      <c r="HX154" s="267"/>
      <c r="HY154" s="267"/>
      <c r="HZ154" s="267"/>
      <c r="IA154" s="267"/>
      <c r="IB154" s="267"/>
      <c r="IC154" s="267"/>
      <c r="ID154" s="267"/>
      <c r="IE154" s="267"/>
      <c r="IF154" s="267"/>
      <c r="IG154" s="267"/>
      <c r="IH154" s="267"/>
      <c r="II154" s="267"/>
      <c r="IJ154" s="267"/>
      <c r="IK154" s="267"/>
      <c r="IL154" s="267"/>
      <c r="IM154" s="267"/>
      <c r="IN154" s="267"/>
      <c r="IO154" s="267"/>
      <c r="IP154" s="267"/>
      <c r="IQ154" s="267"/>
      <c r="IR154" s="267"/>
      <c r="IS154" s="267"/>
      <c r="IT154" s="267"/>
      <c r="IU154" s="267"/>
      <c r="IV154" s="267"/>
    </row>
    <row r="155" spans="1:256">
      <c r="A155" s="267"/>
      <c r="B155" s="267"/>
      <c r="C155" s="268"/>
      <c r="D155" s="268"/>
      <c r="E155" s="268"/>
      <c r="F155" s="268"/>
      <c r="G155" s="268"/>
      <c r="H155" s="268"/>
      <c r="I155" s="267"/>
      <c r="J155" s="267"/>
      <c r="K155" s="267"/>
      <c r="L155" s="267"/>
      <c r="M155" s="267"/>
      <c r="N155" s="267"/>
      <c r="O155" s="267"/>
      <c r="P155" s="267"/>
      <c r="Q155" s="267"/>
      <c r="R155" s="267"/>
      <c r="S155" s="267"/>
      <c r="T155" s="267"/>
      <c r="U155" s="267"/>
      <c r="V155" s="267"/>
      <c r="W155" s="267"/>
      <c r="X155" s="267"/>
      <c r="Y155" s="267"/>
      <c r="Z155" s="267"/>
      <c r="AA155" s="267"/>
      <c r="AB155" s="267"/>
      <c r="AC155" s="267"/>
      <c r="AD155" s="267"/>
      <c r="AE155" s="267"/>
      <c r="AF155" s="267"/>
      <c r="AG155" s="267"/>
      <c r="AH155" s="267"/>
      <c r="AI155" s="267"/>
      <c r="AJ155" s="267"/>
      <c r="AK155" s="267"/>
      <c r="AL155" s="267"/>
      <c r="AM155" s="267"/>
      <c r="AN155" s="267"/>
      <c r="AO155" s="267"/>
      <c r="AP155" s="267"/>
      <c r="AQ155" s="267"/>
      <c r="AR155" s="267"/>
      <c r="AS155" s="267"/>
      <c r="AT155" s="267"/>
      <c r="AU155" s="267"/>
      <c r="AV155" s="267"/>
      <c r="AW155" s="267"/>
      <c r="AX155" s="267"/>
      <c r="AY155" s="267"/>
      <c r="AZ155" s="267"/>
      <c r="BA155" s="267"/>
      <c r="BB155" s="267"/>
      <c r="BC155" s="267"/>
      <c r="BD155" s="267"/>
      <c r="BE155" s="267"/>
      <c r="BF155" s="267"/>
      <c r="BG155" s="267"/>
      <c r="BH155" s="267"/>
      <c r="BI155" s="267"/>
      <c r="BJ155" s="267"/>
      <c r="BK155" s="267"/>
      <c r="BL155" s="267"/>
      <c r="BM155" s="267"/>
      <c r="BN155" s="267"/>
      <c r="BO155" s="267"/>
      <c r="BP155" s="267"/>
      <c r="BQ155" s="267"/>
      <c r="BR155" s="267"/>
      <c r="BS155" s="267"/>
      <c r="BT155" s="267"/>
      <c r="BU155" s="267"/>
      <c r="BV155" s="267"/>
      <c r="BW155" s="267"/>
      <c r="BX155" s="267"/>
      <c r="BY155" s="267"/>
      <c r="BZ155" s="267"/>
      <c r="CA155" s="267"/>
      <c r="CB155" s="267"/>
      <c r="CC155" s="267"/>
      <c r="CD155" s="267"/>
      <c r="CE155" s="267"/>
      <c r="CF155" s="267"/>
      <c r="CG155" s="267"/>
      <c r="CH155" s="267"/>
      <c r="CI155" s="267"/>
      <c r="CJ155" s="267"/>
      <c r="CK155" s="267"/>
      <c r="CL155" s="267"/>
      <c r="CM155" s="267"/>
      <c r="CN155" s="267"/>
      <c r="CO155" s="267"/>
      <c r="CP155" s="267"/>
      <c r="CQ155" s="267"/>
      <c r="CR155" s="267"/>
      <c r="CS155" s="267"/>
      <c r="CT155" s="267"/>
      <c r="CU155" s="267"/>
      <c r="CV155" s="267"/>
      <c r="CW155" s="267"/>
      <c r="CX155" s="267"/>
      <c r="CY155" s="267"/>
      <c r="CZ155" s="267"/>
      <c r="DA155" s="267"/>
      <c r="DB155" s="267"/>
      <c r="DC155" s="267"/>
      <c r="DD155" s="267"/>
      <c r="DE155" s="267"/>
      <c r="DF155" s="267"/>
      <c r="DG155" s="267"/>
      <c r="DH155" s="267"/>
      <c r="DI155" s="267"/>
      <c r="DJ155" s="267"/>
      <c r="DK155" s="267"/>
      <c r="DL155" s="267"/>
      <c r="DM155" s="267"/>
      <c r="DN155" s="267"/>
      <c r="DO155" s="267"/>
      <c r="DP155" s="267"/>
      <c r="DQ155" s="267"/>
      <c r="DR155" s="267"/>
      <c r="DS155" s="267"/>
      <c r="DT155" s="267"/>
      <c r="DU155" s="267"/>
      <c r="DV155" s="267"/>
      <c r="DW155" s="267"/>
      <c r="DX155" s="267"/>
      <c r="DY155" s="267"/>
      <c r="DZ155" s="267"/>
      <c r="EA155" s="267"/>
      <c r="EB155" s="267"/>
      <c r="EC155" s="267"/>
      <c r="ED155" s="267"/>
      <c r="EE155" s="267"/>
      <c r="EF155" s="267"/>
      <c r="EG155" s="267"/>
      <c r="EH155" s="267"/>
      <c r="EI155" s="267"/>
      <c r="EJ155" s="267"/>
      <c r="EK155" s="267"/>
      <c r="EL155" s="267"/>
      <c r="EM155" s="267"/>
      <c r="EN155" s="267"/>
      <c r="EO155" s="267"/>
      <c r="EP155" s="267"/>
      <c r="EQ155" s="267"/>
      <c r="ER155" s="267"/>
      <c r="ES155" s="267"/>
      <c r="ET155" s="267"/>
      <c r="EU155" s="267"/>
      <c r="EV155" s="267"/>
      <c r="EW155" s="267"/>
      <c r="EX155" s="267"/>
      <c r="EY155" s="267"/>
      <c r="EZ155" s="267"/>
      <c r="FA155" s="267"/>
      <c r="FB155" s="267"/>
      <c r="FC155" s="267"/>
      <c r="FD155" s="267"/>
      <c r="FE155" s="267"/>
      <c r="FF155" s="267"/>
      <c r="FG155" s="267"/>
      <c r="FH155" s="267"/>
      <c r="FI155" s="267"/>
      <c r="FJ155" s="267"/>
      <c r="FK155" s="267"/>
      <c r="FL155" s="267"/>
      <c r="FM155" s="267"/>
      <c r="FN155" s="267"/>
      <c r="FO155" s="267"/>
      <c r="FP155" s="267"/>
      <c r="FQ155" s="267"/>
      <c r="FR155" s="267"/>
      <c r="FS155" s="267"/>
      <c r="FT155" s="267"/>
      <c r="FU155" s="267"/>
      <c r="FV155" s="267"/>
      <c r="FW155" s="267"/>
      <c r="FX155" s="267"/>
      <c r="FY155" s="267"/>
      <c r="FZ155" s="267"/>
      <c r="GA155" s="267"/>
      <c r="GB155" s="267"/>
      <c r="GC155" s="267"/>
      <c r="GD155" s="267"/>
      <c r="GE155" s="267"/>
      <c r="GF155" s="267"/>
      <c r="GG155" s="267"/>
      <c r="GH155" s="267"/>
      <c r="GI155" s="267"/>
      <c r="GJ155" s="267"/>
      <c r="GK155" s="267"/>
      <c r="GL155" s="267"/>
      <c r="GM155" s="267"/>
      <c r="GN155" s="267"/>
      <c r="GO155" s="267"/>
      <c r="GP155" s="267"/>
      <c r="GQ155" s="267"/>
      <c r="GR155" s="267"/>
      <c r="GS155" s="267"/>
      <c r="GT155" s="267"/>
      <c r="GU155" s="267"/>
      <c r="GV155" s="267"/>
      <c r="GW155" s="267"/>
      <c r="GX155" s="267"/>
      <c r="GY155" s="267"/>
      <c r="GZ155" s="267"/>
      <c r="HA155" s="267"/>
      <c r="HB155" s="267"/>
      <c r="HC155" s="267"/>
      <c r="HD155" s="267"/>
      <c r="HE155" s="267"/>
      <c r="HF155" s="267"/>
      <c r="HG155" s="267"/>
      <c r="HH155" s="267"/>
      <c r="HI155" s="267"/>
      <c r="HJ155" s="267"/>
      <c r="HK155" s="267"/>
      <c r="HL155" s="267"/>
      <c r="HM155" s="267"/>
      <c r="HN155" s="267"/>
      <c r="HO155" s="267"/>
      <c r="HP155" s="267"/>
      <c r="HQ155" s="267"/>
      <c r="HR155" s="267"/>
      <c r="HS155" s="267"/>
      <c r="HT155" s="267"/>
      <c r="HU155" s="267"/>
      <c r="HV155" s="267"/>
      <c r="HW155" s="267"/>
      <c r="HX155" s="267"/>
      <c r="HY155" s="267"/>
      <c r="HZ155" s="267"/>
      <c r="IA155" s="267"/>
      <c r="IB155" s="267"/>
      <c r="IC155" s="267"/>
      <c r="ID155" s="267"/>
      <c r="IE155" s="267"/>
      <c r="IF155" s="267"/>
      <c r="IG155" s="267"/>
      <c r="IH155" s="267"/>
      <c r="II155" s="267"/>
      <c r="IJ155" s="267"/>
      <c r="IK155" s="267"/>
      <c r="IL155" s="267"/>
      <c r="IM155" s="267"/>
      <c r="IN155" s="267"/>
      <c r="IO155" s="267"/>
      <c r="IP155" s="267"/>
      <c r="IQ155" s="267"/>
      <c r="IR155" s="267"/>
      <c r="IS155" s="267"/>
      <c r="IT155" s="267"/>
      <c r="IU155" s="267"/>
      <c r="IV155" s="267"/>
    </row>
    <row r="156" spans="1:256">
      <c r="A156" s="267" t="s">
        <v>752</v>
      </c>
      <c r="B156" s="267"/>
      <c r="C156" s="267"/>
      <c r="D156" s="267"/>
      <c r="E156" s="267"/>
      <c r="F156" s="267"/>
      <c r="G156" s="267"/>
      <c r="H156" s="267"/>
      <c r="I156" s="267"/>
      <c r="J156" s="267"/>
      <c r="K156" s="267"/>
      <c r="L156" s="267"/>
      <c r="M156" s="267"/>
      <c r="N156" s="267"/>
      <c r="O156" s="267"/>
      <c r="P156" s="267"/>
      <c r="Q156" s="267"/>
      <c r="R156" s="267"/>
      <c r="S156" s="267"/>
      <c r="T156" s="267"/>
      <c r="U156" s="267"/>
      <c r="V156" s="267"/>
      <c r="W156" s="267"/>
      <c r="X156" s="267"/>
      <c r="Y156" s="267"/>
      <c r="Z156" s="267"/>
      <c r="AA156" s="267"/>
      <c r="AB156" s="267"/>
      <c r="AC156" s="267"/>
      <c r="AD156" s="267"/>
      <c r="AE156" s="267"/>
      <c r="AF156" s="267"/>
      <c r="AG156" s="267"/>
      <c r="AH156" s="267"/>
      <c r="AI156" s="267"/>
      <c r="AJ156" s="267"/>
      <c r="AK156" s="267"/>
      <c r="AL156" s="267"/>
      <c r="AM156" s="267"/>
      <c r="AN156" s="267"/>
      <c r="AO156" s="267"/>
      <c r="AP156" s="267"/>
      <c r="AQ156" s="267"/>
      <c r="AR156" s="267"/>
      <c r="AS156" s="267"/>
      <c r="AT156" s="267"/>
      <c r="AU156" s="267"/>
      <c r="AV156" s="267"/>
      <c r="AW156" s="267"/>
      <c r="AX156" s="267"/>
      <c r="AY156" s="267"/>
      <c r="AZ156" s="267"/>
      <c r="BA156" s="267"/>
      <c r="BB156" s="267"/>
      <c r="BC156" s="267"/>
      <c r="BD156" s="267"/>
      <c r="BE156" s="267"/>
      <c r="BF156" s="267"/>
      <c r="BG156" s="267"/>
      <c r="BH156" s="267"/>
      <c r="BI156" s="267"/>
      <c r="BJ156" s="267"/>
      <c r="BK156" s="267"/>
      <c r="BL156" s="267"/>
      <c r="BM156" s="267"/>
      <c r="BN156" s="267"/>
      <c r="BO156" s="267"/>
      <c r="BP156" s="267"/>
      <c r="BQ156" s="267"/>
      <c r="BR156" s="267"/>
      <c r="BS156" s="267"/>
      <c r="BT156" s="267"/>
      <c r="BU156" s="267"/>
      <c r="BV156" s="267"/>
      <c r="BW156" s="267"/>
      <c r="BX156" s="267"/>
      <c r="BY156" s="267"/>
      <c r="BZ156" s="267"/>
      <c r="CA156" s="267"/>
      <c r="CB156" s="267"/>
      <c r="CC156" s="267"/>
      <c r="CD156" s="267"/>
      <c r="CE156" s="267"/>
      <c r="CF156" s="267"/>
      <c r="CG156" s="267"/>
      <c r="CH156" s="267"/>
      <c r="CI156" s="267"/>
      <c r="CJ156" s="267"/>
      <c r="CK156" s="267"/>
      <c r="CL156" s="267"/>
      <c r="CM156" s="267"/>
      <c r="CN156" s="267"/>
      <c r="CO156" s="267"/>
      <c r="CP156" s="267"/>
      <c r="CQ156" s="267"/>
      <c r="CR156" s="267"/>
      <c r="CS156" s="267"/>
      <c r="CT156" s="267"/>
      <c r="CU156" s="267"/>
      <c r="CV156" s="267"/>
      <c r="CW156" s="267"/>
      <c r="CX156" s="267"/>
      <c r="CY156" s="267"/>
      <c r="CZ156" s="267"/>
      <c r="DA156" s="267"/>
      <c r="DB156" s="267"/>
      <c r="DC156" s="267"/>
      <c r="DD156" s="267"/>
      <c r="DE156" s="267"/>
      <c r="DF156" s="267"/>
      <c r="DG156" s="267"/>
      <c r="DH156" s="267"/>
      <c r="DI156" s="267"/>
      <c r="DJ156" s="267"/>
      <c r="DK156" s="267"/>
      <c r="DL156" s="267"/>
      <c r="DM156" s="267"/>
      <c r="DN156" s="267"/>
      <c r="DO156" s="267"/>
      <c r="DP156" s="267"/>
      <c r="DQ156" s="267"/>
      <c r="DR156" s="267"/>
      <c r="DS156" s="267"/>
      <c r="DT156" s="267"/>
      <c r="DU156" s="267"/>
      <c r="DV156" s="267"/>
      <c r="DW156" s="267"/>
      <c r="DX156" s="267"/>
      <c r="DY156" s="267"/>
      <c r="DZ156" s="267"/>
      <c r="EA156" s="267"/>
      <c r="EB156" s="267"/>
      <c r="EC156" s="267"/>
      <c r="ED156" s="267"/>
      <c r="EE156" s="267"/>
      <c r="EF156" s="267"/>
      <c r="EG156" s="267"/>
      <c r="EH156" s="267"/>
      <c r="EI156" s="267"/>
      <c r="EJ156" s="267"/>
      <c r="EK156" s="267"/>
      <c r="EL156" s="267"/>
      <c r="EM156" s="267"/>
      <c r="EN156" s="267"/>
      <c r="EO156" s="267"/>
      <c r="EP156" s="267"/>
      <c r="EQ156" s="267"/>
      <c r="ER156" s="267"/>
      <c r="ES156" s="267"/>
      <c r="ET156" s="267"/>
      <c r="EU156" s="267"/>
      <c r="EV156" s="267"/>
      <c r="EW156" s="267"/>
      <c r="EX156" s="267"/>
      <c r="EY156" s="267"/>
      <c r="EZ156" s="267"/>
      <c r="FA156" s="267"/>
      <c r="FB156" s="267"/>
      <c r="FC156" s="267"/>
      <c r="FD156" s="267"/>
      <c r="FE156" s="267"/>
      <c r="FF156" s="267"/>
      <c r="FG156" s="267"/>
      <c r="FH156" s="267"/>
      <c r="FI156" s="267"/>
      <c r="FJ156" s="267"/>
      <c r="FK156" s="267"/>
      <c r="FL156" s="267"/>
      <c r="FM156" s="267"/>
      <c r="FN156" s="267"/>
      <c r="FO156" s="267"/>
      <c r="FP156" s="267"/>
      <c r="FQ156" s="267"/>
      <c r="FR156" s="267"/>
      <c r="FS156" s="267"/>
      <c r="FT156" s="267"/>
      <c r="FU156" s="267"/>
      <c r="FV156" s="267"/>
      <c r="FW156" s="267"/>
      <c r="FX156" s="267"/>
      <c r="FY156" s="267"/>
      <c r="FZ156" s="267"/>
      <c r="GA156" s="267"/>
      <c r="GB156" s="267"/>
      <c r="GC156" s="267"/>
      <c r="GD156" s="267"/>
      <c r="GE156" s="267"/>
      <c r="GF156" s="267"/>
      <c r="GG156" s="267"/>
      <c r="GH156" s="267"/>
      <c r="GI156" s="267"/>
      <c r="GJ156" s="267"/>
      <c r="GK156" s="267"/>
      <c r="GL156" s="267"/>
      <c r="GM156" s="267"/>
      <c r="GN156" s="267"/>
      <c r="GO156" s="267"/>
      <c r="GP156" s="267"/>
      <c r="GQ156" s="267"/>
      <c r="GR156" s="267"/>
      <c r="GS156" s="267"/>
      <c r="GT156" s="267"/>
      <c r="GU156" s="267"/>
      <c r="GV156" s="267"/>
      <c r="GW156" s="267"/>
      <c r="GX156" s="267"/>
      <c r="GY156" s="267"/>
      <c r="GZ156" s="267"/>
      <c r="HA156" s="267"/>
      <c r="HB156" s="267"/>
      <c r="HC156" s="267"/>
      <c r="HD156" s="267"/>
      <c r="HE156" s="267"/>
      <c r="HF156" s="267"/>
      <c r="HG156" s="267"/>
      <c r="HH156" s="267"/>
      <c r="HI156" s="267"/>
      <c r="HJ156" s="267"/>
      <c r="HK156" s="267"/>
      <c r="HL156" s="267"/>
      <c r="HM156" s="267"/>
      <c r="HN156" s="267"/>
      <c r="HO156" s="267"/>
      <c r="HP156" s="267"/>
      <c r="HQ156" s="267"/>
      <c r="HR156" s="267"/>
      <c r="HS156" s="267"/>
      <c r="HT156" s="267"/>
      <c r="HU156" s="267"/>
      <c r="HV156" s="267"/>
      <c r="HW156" s="267"/>
      <c r="HX156" s="267"/>
      <c r="HY156" s="267"/>
      <c r="HZ156" s="267"/>
      <c r="IA156" s="267"/>
      <c r="IB156" s="267"/>
      <c r="IC156" s="267"/>
      <c r="ID156" s="267"/>
      <c r="IE156" s="267"/>
      <c r="IF156" s="267"/>
      <c r="IG156" s="267"/>
      <c r="IH156" s="267"/>
      <c r="II156" s="267"/>
      <c r="IJ156" s="267"/>
      <c r="IK156" s="267"/>
      <c r="IL156" s="267"/>
      <c r="IM156" s="267"/>
      <c r="IN156" s="267"/>
      <c r="IO156" s="267"/>
      <c r="IP156" s="267"/>
      <c r="IQ156" s="267"/>
      <c r="IR156" s="267"/>
      <c r="IS156" s="267"/>
      <c r="IT156" s="267"/>
      <c r="IU156" s="267"/>
      <c r="IV156" s="267"/>
    </row>
    <row r="157" spans="1:256">
      <c r="A157" s="256" t="s">
        <v>739</v>
      </c>
      <c r="B157" s="258" t="s">
        <v>753</v>
      </c>
      <c r="C157" s="257" t="s">
        <v>805</v>
      </c>
      <c r="D157" s="257" t="s">
        <v>813</v>
      </c>
      <c r="E157" s="257" t="s">
        <v>814</v>
      </c>
      <c r="F157" s="257" t="s">
        <v>815</v>
      </c>
      <c r="G157" s="257" t="s">
        <v>816</v>
      </c>
      <c r="H157" s="257" t="s">
        <v>817</v>
      </c>
      <c r="I157" s="257" t="s">
        <v>818</v>
      </c>
      <c r="J157" s="257" t="s">
        <v>819</v>
      </c>
      <c r="K157" s="257" t="s">
        <v>820</v>
      </c>
      <c r="L157" s="257" t="s">
        <v>821</v>
      </c>
      <c r="M157" s="257" t="s">
        <v>822</v>
      </c>
      <c r="N157" s="267"/>
      <c r="O157" s="267"/>
      <c r="P157" s="267"/>
      <c r="Q157" s="267"/>
      <c r="R157" s="267"/>
      <c r="S157" s="267"/>
      <c r="T157" s="267"/>
      <c r="U157" s="267"/>
      <c r="V157" s="267"/>
      <c r="W157" s="267"/>
      <c r="X157" s="267"/>
      <c r="Y157" s="267"/>
      <c r="Z157" s="267"/>
      <c r="AA157" s="267"/>
      <c r="AB157" s="267"/>
      <c r="AC157" s="267"/>
      <c r="AD157" s="267"/>
      <c r="AE157" s="267"/>
      <c r="AF157" s="267"/>
      <c r="AG157" s="267"/>
      <c r="AH157" s="267"/>
      <c r="AI157" s="267"/>
      <c r="AJ157" s="267"/>
      <c r="AK157" s="267"/>
      <c r="AL157" s="267"/>
      <c r="AM157" s="267"/>
      <c r="AN157" s="267"/>
      <c r="AO157" s="267"/>
      <c r="AP157" s="267"/>
      <c r="AQ157" s="267"/>
      <c r="AR157" s="267"/>
      <c r="AS157" s="267"/>
      <c r="AT157" s="267"/>
      <c r="AU157" s="267"/>
      <c r="AV157" s="267"/>
      <c r="AW157" s="267"/>
      <c r="AX157" s="267"/>
      <c r="AY157" s="267"/>
      <c r="AZ157" s="267"/>
      <c r="BA157" s="267"/>
      <c r="BB157" s="267"/>
      <c r="BC157" s="267"/>
      <c r="BD157" s="267"/>
      <c r="BE157" s="267"/>
      <c r="BF157" s="267"/>
      <c r="BG157" s="267"/>
      <c r="BH157" s="267"/>
      <c r="BI157" s="267"/>
      <c r="BJ157" s="267"/>
      <c r="BK157" s="267"/>
      <c r="BL157" s="267"/>
      <c r="BM157" s="267"/>
      <c r="BN157" s="267"/>
      <c r="BO157" s="267"/>
      <c r="BP157" s="267"/>
      <c r="BQ157" s="267"/>
      <c r="BR157" s="267"/>
      <c r="BS157" s="267"/>
      <c r="BT157" s="267"/>
      <c r="BU157" s="267"/>
      <c r="BV157" s="267"/>
      <c r="BW157" s="267"/>
      <c r="BX157" s="267"/>
      <c r="BY157" s="267"/>
      <c r="BZ157" s="267"/>
      <c r="CA157" s="267"/>
      <c r="CB157" s="267"/>
      <c r="CC157" s="267"/>
      <c r="CD157" s="267"/>
      <c r="CE157" s="267"/>
      <c r="CF157" s="267"/>
      <c r="CG157" s="267"/>
      <c r="CH157" s="267"/>
      <c r="CI157" s="267"/>
      <c r="CJ157" s="267"/>
      <c r="CK157" s="267"/>
      <c r="CL157" s="267"/>
      <c r="CM157" s="267"/>
      <c r="CN157" s="267"/>
      <c r="CO157" s="267"/>
      <c r="CP157" s="267"/>
      <c r="CQ157" s="267"/>
      <c r="CR157" s="267"/>
      <c r="CS157" s="267"/>
      <c r="CT157" s="267"/>
      <c r="CU157" s="267"/>
      <c r="CV157" s="267"/>
      <c r="CW157" s="267"/>
      <c r="CX157" s="267"/>
      <c r="CY157" s="267"/>
      <c r="CZ157" s="267"/>
      <c r="DA157" s="267"/>
      <c r="DB157" s="267"/>
      <c r="DC157" s="267"/>
      <c r="DD157" s="267"/>
      <c r="DE157" s="267"/>
      <c r="DF157" s="267"/>
      <c r="DG157" s="267"/>
      <c r="DH157" s="267"/>
      <c r="DI157" s="267"/>
      <c r="DJ157" s="267"/>
      <c r="DK157" s="267"/>
      <c r="DL157" s="267"/>
      <c r="DM157" s="267"/>
      <c r="DN157" s="267"/>
      <c r="DO157" s="267"/>
      <c r="DP157" s="267"/>
      <c r="DQ157" s="267"/>
      <c r="DR157" s="267"/>
      <c r="DS157" s="267"/>
      <c r="DT157" s="267"/>
      <c r="DU157" s="267"/>
      <c r="DV157" s="267"/>
      <c r="DW157" s="267"/>
      <c r="DX157" s="267"/>
      <c r="DY157" s="267"/>
      <c r="DZ157" s="267"/>
      <c r="EA157" s="267"/>
      <c r="EB157" s="267"/>
      <c r="EC157" s="267"/>
      <c r="ED157" s="267"/>
      <c r="EE157" s="267"/>
      <c r="EF157" s="267"/>
      <c r="EG157" s="267"/>
      <c r="EH157" s="267"/>
      <c r="EI157" s="267"/>
      <c r="EJ157" s="267"/>
      <c r="EK157" s="267"/>
      <c r="EL157" s="267"/>
      <c r="EM157" s="267"/>
      <c r="EN157" s="267"/>
      <c r="EO157" s="267"/>
      <c r="EP157" s="267"/>
      <c r="EQ157" s="267"/>
      <c r="ER157" s="267"/>
      <c r="ES157" s="267"/>
      <c r="ET157" s="267"/>
      <c r="EU157" s="267"/>
      <c r="EV157" s="267"/>
      <c r="EW157" s="267"/>
      <c r="EX157" s="267"/>
      <c r="EY157" s="267"/>
      <c r="EZ157" s="267"/>
      <c r="FA157" s="267"/>
      <c r="FB157" s="267"/>
      <c r="FC157" s="267"/>
      <c r="FD157" s="267"/>
      <c r="FE157" s="267"/>
      <c r="FF157" s="267"/>
      <c r="FG157" s="267"/>
      <c r="FH157" s="267"/>
      <c r="FI157" s="267"/>
      <c r="FJ157" s="267"/>
      <c r="FK157" s="267"/>
      <c r="FL157" s="267"/>
      <c r="FM157" s="267"/>
      <c r="FN157" s="267"/>
      <c r="FO157" s="267"/>
      <c r="FP157" s="267"/>
      <c r="FQ157" s="267"/>
      <c r="FR157" s="267"/>
      <c r="FS157" s="267"/>
      <c r="FT157" s="267"/>
      <c r="FU157" s="267"/>
      <c r="FV157" s="267"/>
      <c r="FW157" s="267"/>
      <c r="FX157" s="267"/>
      <c r="FY157" s="267"/>
      <c r="FZ157" s="267"/>
      <c r="GA157" s="267"/>
      <c r="GB157" s="267"/>
      <c r="GC157" s="267"/>
      <c r="GD157" s="267"/>
      <c r="GE157" s="267"/>
      <c r="GF157" s="267"/>
      <c r="GG157" s="267"/>
      <c r="GH157" s="267"/>
      <c r="GI157" s="267"/>
      <c r="GJ157" s="267"/>
      <c r="GK157" s="267"/>
      <c r="GL157" s="267"/>
      <c r="GM157" s="267"/>
      <c r="GN157" s="267"/>
      <c r="GO157" s="267"/>
      <c r="GP157" s="267"/>
      <c r="GQ157" s="267"/>
      <c r="GR157" s="267"/>
      <c r="GS157" s="267"/>
      <c r="GT157" s="267"/>
      <c r="GU157" s="267"/>
      <c r="GV157" s="267"/>
      <c r="GW157" s="267"/>
      <c r="GX157" s="267"/>
      <c r="GY157" s="267"/>
      <c r="GZ157" s="267"/>
      <c r="HA157" s="267"/>
      <c r="HB157" s="267"/>
      <c r="HC157" s="267"/>
      <c r="HD157" s="267"/>
      <c r="HE157" s="267"/>
      <c r="HF157" s="267"/>
      <c r="HG157" s="267"/>
      <c r="HH157" s="267"/>
      <c r="HI157" s="267"/>
      <c r="HJ157" s="267"/>
      <c r="HK157" s="267"/>
      <c r="HL157" s="267"/>
      <c r="HM157" s="267"/>
      <c r="HN157" s="267"/>
      <c r="HO157" s="267"/>
      <c r="HP157" s="267"/>
      <c r="HQ157" s="267"/>
      <c r="HR157" s="267"/>
      <c r="HS157" s="267"/>
      <c r="HT157" s="267"/>
      <c r="HU157" s="267"/>
      <c r="HV157" s="267"/>
      <c r="HW157" s="267"/>
      <c r="HX157" s="267"/>
      <c r="HY157" s="267"/>
      <c r="HZ157" s="267"/>
      <c r="IA157" s="267"/>
      <c r="IB157" s="267"/>
      <c r="IC157" s="267"/>
      <c r="ID157" s="267"/>
      <c r="IE157" s="267"/>
      <c r="IF157" s="267"/>
      <c r="IG157" s="267"/>
      <c r="IH157" s="267"/>
      <c r="II157" s="267"/>
      <c r="IJ157" s="267"/>
      <c r="IK157" s="267"/>
      <c r="IL157" s="267"/>
      <c r="IM157" s="267"/>
      <c r="IN157" s="267"/>
      <c r="IO157" s="267"/>
      <c r="IP157" s="267"/>
      <c r="IQ157" s="267"/>
      <c r="IR157" s="267"/>
      <c r="IS157" s="267"/>
      <c r="IT157" s="267"/>
      <c r="IU157" s="267"/>
      <c r="IV157" s="267"/>
    </row>
    <row r="158" spans="1:256">
      <c r="A158" s="260" t="s">
        <v>747</v>
      </c>
      <c r="B158" s="262"/>
      <c r="C158" s="261"/>
      <c r="D158" s="261"/>
      <c r="E158" s="261"/>
      <c r="F158" s="261"/>
      <c r="G158" s="261"/>
      <c r="H158" s="261"/>
      <c r="I158" s="261"/>
      <c r="J158" s="261"/>
      <c r="K158" s="261"/>
      <c r="L158" s="261"/>
      <c r="M158" s="261"/>
      <c r="N158" s="267"/>
      <c r="O158" s="267"/>
      <c r="P158" s="267"/>
      <c r="Q158" s="267"/>
      <c r="R158" s="267"/>
      <c r="S158" s="267"/>
      <c r="T158" s="267"/>
      <c r="U158" s="267"/>
      <c r="V158" s="267"/>
      <c r="W158" s="267"/>
      <c r="X158" s="267"/>
      <c r="Y158" s="267"/>
      <c r="Z158" s="267"/>
      <c r="AA158" s="267"/>
      <c r="AB158" s="267"/>
      <c r="AC158" s="267"/>
      <c r="AD158" s="267"/>
      <c r="AE158" s="267"/>
      <c r="AF158" s="267"/>
      <c r="AG158" s="267"/>
      <c r="AH158" s="267"/>
      <c r="AI158" s="267"/>
      <c r="AJ158" s="267"/>
      <c r="AK158" s="267"/>
      <c r="AL158" s="267"/>
      <c r="AM158" s="267"/>
      <c r="AN158" s="267"/>
      <c r="AO158" s="267"/>
      <c r="AP158" s="267"/>
      <c r="AQ158" s="267"/>
      <c r="AR158" s="267"/>
      <c r="AS158" s="267"/>
      <c r="AT158" s="267"/>
      <c r="AU158" s="267"/>
      <c r="AV158" s="267"/>
      <c r="AW158" s="267"/>
      <c r="AX158" s="267"/>
      <c r="AY158" s="267"/>
      <c r="AZ158" s="267"/>
      <c r="BA158" s="267"/>
      <c r="BB158" s="267"/>
      <c r="BC158" s="267"/>
      <c r="BD158" s="267"/>
      <c r="BE158" s="267"/>
      <c r="BF158" s="267"/>
      <c r="BG158" s="267"/>
      <c r="BH158" s="267"/>
      <c r="BI158" s="267"/>
      <c r="BJ158" s="267"/>
      <c r="BK158" s="267"/>
      <c r="BL158" s="267"/>
      <c r="BM158" s="267"/>
      <c r="BN158" s="267"/>
      <c r="BO158" s="267"/>
      <c r="BP158" s="267"/>
      <c r="BQ158" s="267"/>
      <c r="BR158" s="267"/>
      <c r="BS158" s="267"/>
      <c r="BT158" s="267"/>
      <c r="BU158" s="267"/>
      <c r="BV158" s="267"/>
      <c r="BW158" s="267"/>
      <c r="BX158" s="267"/>
      <c r="BY158" s="267"/>
      <c r="BZ158" s="267"/>
      <c r="CA158" s="267"/>
      <c r="CB158" s="267"/>
      <c r="CC158" s="267"/>
      <c r="CD158" s="267"/>
      <c r="CE158" s="267"/>
      <c r="CF158" s="267"/>
      <c r="CG158" s="267"/>
      <c r="CH158" s="267"/>
      <c r="CI158" s="267"/>
      <c r="CJ158" s="267"/>
      <c r="CK158" s="267"/>
      <c r="CL158" s="267"/>
      <c r="CM158" s="267"/>
      <c r="CN158" s="267"/>
      <c r="CO158" s="267"/>
      <c r="CP158" s="267"/>
      <c r="CQ158" s="267"/>
      <c r="CR158" s="267"/>
      <c r="CS158" s="267"/>
      <c r="CT158" s="267"/>
      <c r="CU158" s="267"/>
      <c r="CV158" s="267"/>
      <c r="CW158" s="267"/>
      <c r="CX158" s="267"/>
      <c r="CY158" s="267"/>
      <c r="CZ158" s="267"/>
      <c r="DA158" s="267"/>
      <c r="DB158" s="267"/>
      <c r="DC158" s="267"/>
      <c r="DD158" s="267"/>
      <c r="DE158" s="267"/>
      <c r="DF158" s="267"/>
      <c r="DG158" s="267"/>
      <c r="DH158" s="267"/>
      <c r="DI158" s="267"/>
      <c r="DJ158" s="267"/>
      <c r="DK158" s="267"/>
      <c r="DL158" s="267"/>
      <c r="DM158" s="267"/>
      <c r="DN158" s="267"/>
      <c r="DO158" s="267"/>
      <c r="DP158" s="267"/>
      <c r="DQ158" s="267"/>
      <c r="DR158" s="267"/>
      <c r="DS158" s="267"/>
      <c r="DT158" s="267"/>
      <c r="DU158" s="267"/>
      <c r="DV158" s="267"/>
      <c r="DW158" s="267"/>
      <c r="DX158" s="267"/>
      <c r="DY158" s="267"/>
      <c r="DZ158" s="267"/>
      <c r="EA158" s="267"/>
      <c r="EB158" s="267"/>
      <c r="EC158" s="267"/>
      <c r="ED158" s="267"/>
      <c r="EE158" s="267"/>
      <c r="EF158" s="267"/>
      <c r="EG158" s="267"/>
      <c r="EH158" s="267"/>
      <c r="EI158" s="267"/>
      <c r="EJ158" s="267"/>
      <c r="EK158" s="267"/>
      <c r="EL158" s="267"/>
      <c r="EM158" s="267"/>
      <c r="EN158" s="267"/>
      <c r="EO158" s="267"/>
      <c r="EP158" s="267"/>
      <c r="EQ158" s="267"/>
      <c r="ER158" s="267"/>
      <c r="ES158" s="267"/>
      <c r="ET158" s="267"/>
      <c r="EU158" s="267"/>
      <c r="EV158" s="267"/>
      <c r="EW158" s="267"/>
      <c r="EX158" s="267"/>
      <c r="EY158" s="267"/>
      <c r="EZ158" s="267"/>
      <c r="FA158" s="267"/>
      <c r="FB158" s="267"/>
      <c r="FC158" s="267"/>
      <c r="FD158" s="267"/>
      <c r="FE158" s="267"/>
      <c r="FF158" s="267"/>
      <c r="FG158" s="267"/>
      <c r="FH158" s="267"/>
      <c r="FI158" s="267"/>
      <c r="FJ158" s="267"/>
      <c r="FK158" s="267"/>
      <c r="FL158" s="267"/>
      <c r="FM158" s="267"/>
      <c r="FN158" s="267"/>
      <c r="FO158" s="267"/>
      <c r="FP158" s="267"/>
      <c r="FQ158" s="267"/>
      <c r="FR158" s="267"/>
      <c r="FS158" s="267"/>
      <c r="FT158" s="267"/>
      <c r="FU158" s="267"/>
      <c r="FV158" s="267"/>
      <c r="FW158" s="267"/>
      <c r="FX158" s="267"/>
      <c r="FY158" s="267"/>
      <c r="FZ158" s="267"/>
      <c r="GA158" s="267"/>
      <c r="GB158" s="267"/>
      <c r="GC158" s="267"/>
      <c r="GD158" s="267"/>
      <c r="GE158" s="267"/>
      <c r="GF158" s="267"/>
      <c r="GG158" s="267"/>
      <c r="GH158" s="267"/>
      <c r="GI158" s="267"/>
      <c r="GJ158" s="267"/>
      <c r="GK158" s="267"/>
      <c r="GL158" s="267"/>
      <c r="GM158" s="267"/>
      <c r="GN158" s="267"/>
      <c r="GO158" s="267"/>
      <c r="GP158" s="267"/>
      <c r="GQ158" s="267"/>
      <c r="GR158" s="267"/>
      <c r="GS158" s="267"/>
      <c r="GT158" s="267"/>
      <c r="GU158" s="267"/>
      <c r="GV158" s="267"/>
      <c r="GW158" s="267"/>
      <c r="GX158" s="267"/>
      <c r="GY158" s="267"/>
      <c r="GZ158" s="267"/>
      <c r="HA158" s="267"/>
      <c r="HB158" s="267"/>
      <c r="HC158" s="267"/>
      <c r="HD158" s="267"/>
      <c r="HE158" s="267"/>
      <c r="HF158" s="267"/>
      <c r="HG158" s="267"/>
      <c r="HH158" s="267"/>
      <c r="HI158" s="267"/>
      <c r="HJ158" s="267"/>
      <c r="HK158" s="267"/>
      <c r="HL158" s="267"/>
      <c r="HM158" s="267"/>
      <c r="HN158" s="267"/>
      <c r="HO158" s="267"/>
      <c r="HP158" s="267"/>
      <c r="HQ158" s="267"/>
      <c r="HR158" s="267"/>
      <c r="HS158" s="267"/>
      <c r="HT158" s="267"/>
      <c r="HU158" s="267"/>
      <c r="HV158" s="267"/>
      <c r="HW158" s="267"/>
      <c r="HX158" s="267"/>
      <c r="HY158" s="267"/>
      <c r="HZ158" s="267"/>
      <c r="IA158" s="267"/>
      <c r="IB158" s="267"/>
      <c r="IC158" s="267"/>
      <c r="ID158" s="267"/>
      <c r="IE158" s="267"/>
      <c r="IF158" s="267"/>
      <c r="IG158" s="267"/>
      <c r="IH158" s="267"/>
      <c r="II158" s="267"/>
      <c r="IJ158" s="267"/>
      <c r="IK158" s="267"/>
      <c r="IL158" s="267"/>
      <c r="IM158" s="267"/>
      <c r="IN158" s="267"/>
      <c r="IO158" s="267"/>
      <c r="IP158" s="267"/>
      <c r="IQ158" s="267"/>
      <c r="IR158" s="267"/>
      <c r="IS158" s="267"/>
      <c r="IT158" s="267"/>
      <c r="IU158" s="267"/>
      <c r="IV158" s="267"/>
    </row>
    <row r="159" spans="1:256">
      <c r="A159" s="260" t="s">
        <v>731</v>
      </c>
      <c r="B159" s="264"/>
      <c r="C159" s="261">
        <v>5000</v>
      </c>
      <c r="D159" s="261">
        <v>10000</v>
      </c>
      <c r="E159" s="261">
        <v>20000</v>
      </c>
      <c r="F159" s="261">
        <v>30000</v>
      </c>
      <c r="G159" s="261">
        <v>40000</v>
      </c>
      <c r="H159" s="269">
        <v>50000</v>
      </c>
      <c r="I159" s="269">
        <v>60000</v>
      </c>
      <c r="J159" s="269">
        <v>70000</v>
      </c>
      <c r="K159" s="269">
        <v>80000</v>
      </c>
      <c r="L159" s="269">
        <v>90000</v>
      </c>
      <c r="M159" s="269">
        <v>100000</v>
      </c>
      <c r="N159" s="267"/>
      <c r="O159" s="267"/>
      <c r="P159" s="267"/>
      <c r="Q159" s="267"/>
      <c r="R159" s="267"/>
      <c r="S159" s="267"/>
      <c r="T159" s="267"/>
      <c r="U159" s="267"/>
      <c r="V159" s="267"/>
      <c r="W159" s="267"/>
      <c r="X159" s="267"/>
      <c r="Y159" s="267"/>
      <c r="Z159" s="267"/>
      <c r="AA159" s="267"/>
      <c r="AB159" s="267"/>
      <c r="AC159" s="267"/>
      <c r="AD159" s="267"/>
      <c r="AE159" s="267"/>
      <c r="AF159" s="267"/>
      <c r="AG159" s="267"/>
      <c r="AH159" s="267"/>
      <c r="AI159" s="267"/>
      <c r="AJ159" s="267"/>
      <c r="AK159" s="267"/>
      <c r="AL159" s="267"/>
      <c r="AM159" s="267"/>
      <c r="AN159" s="267"/>
      <c r="AO159" s="267"/>
      <c r="AP159" s="267"/>
      <c r="AQ159" s="267"/>
      <c r="AR159" s="267"/>
      <c r="AS159" s="267"/>
      <c r="AT159" s="267"/>
      <c r="AU159" s="267"/>
      <c r="AV159" s="267"/>
      <c r="AW159" s="267"/>
      <c r="AX159" s="267"/>
      <c r="AY159" s="267"/>
      <c r="AZ159" s="267"/>
      <c r="BA159" s="267"/>
      <c r="BB159" s="267"/>
      <c r="BC159" s="267"/>
      <c r="BD159" s="267"/>
      <c r="BE159" s="267"/>
      <c r="BF159" s="267"/>
      <c r="BG159" s="267"/>
      <c r="BH159" s="267"/>
      <c r="BI159" s="267"/>
      <c r="BJ159" s="267"/>
      <c r="BK159" s="267"/>
      <c r="BL159" s="267"/>
      <c r="BM159" s="267"/>
      <c r="BN159" s="267"/>
      <c r="BO159" s="267"/>
      <c r="BP159" s="267"/>
      <c r="BQ159" s="267"/>
      <c r="BR159" s="267"/>
      <c r="BS159" s="267"/>
      <c r="BT159" s="267"/>
      <c r="BU159" s="267"/>
      <c r="BV159" s="267"/>
      <c r="BW159" s="267"/>
      <c r="BX159" s="267"/>
      <c r="BY159" s="267"/>
      <c r="BZ159" s="267"/>
      <c r="CA159" s="267"/>
      <c r="CB159" s="267"/>
      <c r="CC159" s="267"/>
      <c r="CD159" s="267"/>
      <c r="CE159" s="267"/>
      <c r="CF159" s="267"/>
      <c r="CG159" s="267"/>
      <c r="CH159" s="267"/>
      <c r="CI159" s="267"/>
      <c r="CJ159" s="267"/>
      <c r="CK159" s="267"/>
      <c r="CL159" s="267"/>
      <c r="CM159" s="267"/>
      <c r="CN159" s="267"/>
      <c r="CO159" s="267"/>
      <c r="CP159" s="267"/>
      <c r="CQ159" s="267"/>
      <c r="CR159" s="267"/>
      <c r="CS159" s="267"/>
      <c r="CT159" s="267"/>
      <c r="CU159" s="267"/>
      <c r="CV159" s="267"/>
      <c r="CW159" s="267"/>
      <c r="CX159" s="267"/>
      <c r="CY159" s="267"/>
      <c r="CZ159" s="267"/>
      <c r="DA159" s="267"/>
      <c r="DB159" s="267"/>
      <c r="DC159" s="267"/>
      <c r="DD159" s="267"/>
      <c r="DE159" s="267"/>
      <c r="DF159" s="267"/>
      <c r="DG159" s="267"/>
      <c r="DH159" s="267"/>
      <c r="DI159" s="267"/>
      <c r="DJ159" s="267"/>
      <c r="DK159" s="267"/>
      <c r="DL159" s="267"/>
      <c r="DM159" s="267"/>
      <c r="DN159" s="267"/>
      <c r="DO159" s="267"/>
      <c r="DP159" s="267"/>
      <c r="DQ159" s="267"/>
      <c r="DR159" s="267"/>
      <c r="DS159" s="267"/>
      <c r="DT159" s="267"/>
      <c r="DU159" s="267"/>
      <c r="DV159" s="267"/>
      <c r="DW159" s="267"/>
      <c r="DX159" s="267"/>
      <c r="DY159" s="267"/>
      <c r="DZ159" s="267"/>
      <c r="EA159" s="267"/>
      <c r="EB159" s="267"/>
      <c r="EC159" s="267"/>
      <c r="ED159" s="267"/>
      <c r="EE159" s="267"/>
      <c r="EF159" s="267"/>
      <c r="EG159" s="267"/>
      <c r="EH159" s="267"/>
      <c r="EI159" s="267"/>
      <c r="EJ159" s="267"/>
      <c r="EK159" s="267"/>
      <c r="EL159" s="267"/>
      <c r="EM159" s="267"/>
      <c r="EN159" s="267"/>
      <c r="EO159" s="267"/>
      <c r="EP159" s="267"/>
      <c r="EQ159" s="267"/>
      <c r="ER159" s="267"/>
      <c r="ES159" s="267"/>
      <c r="ET159" s="267"/>
      <c r="EU159" s="267"/>
      <c r="EV159" s="267"/>
      <c r="EW159" s="267"/>
      <c r="EX159" s="267"/>
      <c r="EY159" s="267"/>
      <c r="EZ159" s="267"/>
      <c r="FA159" s="267"/>
      <c r="FB159" s="267"/>
      <c r="FC159" s="267"/>
      <c r="FD159" s="267"/>
      <c r="FE159" s="267"/>
      <c r="FF159" s="267"/>
      <c r="FG159" s="267"/>
      <c r="FH159" s="267"/>
      <c r="FI159" s="267"/>
      <c r="FJ159" s="267"/>
      <c r="FK159" s="267"/>
      <c r="FL159" s="267"/>
      <c r="FM159" s="267"/>
      <c r="FN159" s="267"/>
      <c r="FO159" s="267"/>
      <c r="FP159" s="267"/>
      <c r="FQ159" s="267"/>
      <c r="FR159" s="267"/>
      <c r="FS159" s="267"/>
      <c r="FT159" s="267"/>
      <c r="FU159" s="267"/>
      <c r="FV159" s="267"/>
      <c r="FW159" s="267"/>
      <c r="FX159" s="267"/>
      <c r="FY159" s="267"/>
      <c r="FZ159" s="267"/>
      <c r="GA159" s="267"/>
      <c r="GB159" s="267"/>
      <c r="GC159" s="267"/>
      <c r="GD159" s="267"/>
      <c r="GE159" s="267"/>
      <c r="GF159" s="267"/>
      <c r="GG159" s="267"/>
      <c r="GH159" s="267"/>
      <c r="GI159" s="267"/>
      <c r="GJ159" s="267"/>
      <c r="GK159" s="267"/>
      <c r="GL159" s="267"/>
      <c r="GM159" s="267"/>
      <c r="GN159" s="267"/>
      <c r="GO159" s="267"/>
      <c r="GP159" s="267"/>
      <c r="GQ159" s="267"/>
      <c r="GR159" s="267"/>
      <c r="GS159" s="267"/>
      <c r="GT159" s="267"/>
      <c r="GU159" s="267"/>
      <c r="GV159" s="267"/>
      <c r="GW159" s="267"/>
      <c r="GX159" s="267"/>
      <c r="GY159" s="267"/>
      <c r="GZ159" s="267"/>
      <c r="HA159" s="267"/>
      <c r="HB159" s="267"/>
      <c r="HC159" s="267"/>
      <c r="HD159" s="267"/>
      <c r="HE159" s="267"/>
      <c r="HF159" s="267"/>
      <c r="HG159" s="267"/>
      <c r="HH159" s="267"/>
      <c r="HI159" s="267"/>
      <c r="HJ159" s="267"/>
      <c r="HK159" s="267"/>
      <c r="HL159" s="267"/>
      <c r="HM159" s="267"/>
      <c r="HN159" s="267"/>
      <c r="HO159" s="267"/>
      <c r="HP159" s="267"/>
      <c r="HQ159" s="267"/>
      <c r="HR159" s="267"/>
      <c r="HS159" s="267"/>
      <c r="HT159" s="267"/>
      <c r="HU159" s="267"/>
      <c r="HV159" s="267"/>
      <c r="HW159" s="267"/>
      <c r="HX159" s="267"/>
      <c r="HY159" s="267"/>
      <c r="HZ159" s="267"/>
      <c r="IA159" s="267"/>
      <c r="IB159" s="267"/>
      <c r="IC159" s="267"/>
      <c r="ID159" s="267"/>
      <c r="IE159" s="267"/>
      <c r="IF159" s="267"/>
      <c r="IG159" s="267"/>
      <c r="IH159" s="267"/>
      <c r="II159" s="267"/>
      <c r="IJ159" s="267"/>
      <c r="IK159" s="267"/>
      <c r="IL159" s="267"/>
      <c r="IM159" s="267"/>
      <c r="IN159" s="267"/>
      <c r="IO159" s="267"/>
      <c r="IP159" s="267"/>
      <c r="IQ159" s="267"/>
      <c r="IR159" s="267"/>
      <c r="IS159" s="267"/>
      <c r="IT159" s="267"/>
      <c r="IU159" s="267"/>
      <c r="IV159" s="267"/>
    </row>
    <row r="160" spans="1:256">
      <c r="A160" s="270" t="s">
        <v>823</v>
      </c>
      <c r="B160" s="271">
        <v>20000</v>
      </c>
      <c r="C160" s="260"/>
      <c r="D160" s="272"/>
      <c r="E160" s="272"/>
      <c r="F160" s="272"/>
      <c r="G160" s="272"/>
      <c r="H160" s="273"/>
      <c r="I160" s="273"/>
      <c r="J160" s="273"/>
      <c r="K160" s="273"/>
      <c r="L160" s="273"/>
      <c r="M160" s="273"/>
      <c r="N160" s="267"/>
      <c r="O160" s="268"/>
      <c r="P160" s="268"/>
      <c r="Q160" s="268"/>
      <c r="R160" s="267"/>
      <c r="S160" s="267"/>
      <c r="T160" s="267"/>
      <c r="U160" s="267"/>
      <c r="V160" s="267"/>
      <c r="W160" s="267"/>
      <c r="X160" s="267"/>
      <c r="Y160" s="267"/>
      <c r="Z160" s="267"/>
      <c r="AA160" s="267"/>
      <c r="AB160" s="267"/>
      <c r="AC160" s="267"/>
      <c r="AD160" s="267"/>
      <c r="AE160" s="267"/>
      <c r="AF160" s="267"/>
      <c r="AG160" s="267"/>
      <c r="AH160" s="267"/>
      <c r="AI160" s="267"/>
      <c r="AJ160" s="267"/>
      <c r="AK160" s="267"/>
      <c r="AL160" s="267"/>
      <c r="AM160" s="267"/>
      <c r="AN160" s="267"/>
      <c r="AO160" s="267"/>
      <c r="AP160" s="267"/>
      <c r="AQ160" s="267"/>
      <c r="AR160" s="267"/>
      <c r="AS160" s="267"/>
      <c r="AT160" s="267"/>
      <c r="AU160" s="267"/>
      <c r="AV160" s="267"/>
      <c r="AW160" s="267"/>
      <c r="AX160" s="267"/>
      <c r="AY160" s="267"/>
      <c r="AZ160" s="267"/>
      <c r="BA160" s="267"/>
      <c r="BB160" s="267"/>
      <c r="BC160" s="267"/>
      <c r="BD160" s="267"/>
      <c r="BE160" s="267"/>
      <c r="BF160" s="267"/>
      <c r="BG160" s="267"/>
      <c r="BH160" s="267"/>
      <c r="BI160" s="267"/>
      <c r="BJ160" s="267"/>
      <c r="BK160" s="267"/>
      <c r="BL160" s="267"/>
      <c r="BM160" s="267"/>
      <c r="BN160" s="267"/>
      <c r="BO160" s="267"/>
      <c r="BP160" s="267"/>
      <c r="BQ160" s="267"/>
      <c r="BR160" s="267"/>
      <c r="BS160" s="267"/>
      <c r="BT160" s="267"/>
      <c r="BU160" s="267"/>
      <c r="BV160" s="267"/>
      <c r="BW160" s="267"/>
      <c r="BX160" s="267"/>
      <c r="BY160" s="267"/>
      <c r="BZ160" s="267"/>
      <c r="CA160" s="267"/>
      <c r="CB160" s="267"/>
      <c r="CC160" s="267"/>
      <c r="CD160" s="267"/>
      <c r="CE160" s="267"/>
      <c r="CF160" s="267"/>
      <c r="CG160" s="267"/>
      <c r="CH160" s="267"/>
      <c r="CI160" s="267"/>
      <c r="CJ160" s="267"/>
      <c r="CK160" s="267"/>
      <c r="CL160" s="267"/>
      <c r="CM160" s="267"/>
      <c r="CN160" s="267"/>
      <c r="CO160" s="267"/>
      <c r="CP160" s="267"/>
      <c r="CQ160" s="267"/>
      <c r="CR160" s="267"/>
      <c r="CS160" s="267"/>
      <c r="CT160" s="267"/>
      <c r="CU160" s="267"/>
      <c r="CV160" s="267"/>
      <c r="CW160" s="267"/>
      <c r="CX160" s="267"/>
      <c r="CY160" s="267"/>
      <c r="CZ160" s="267"/>
      <c r="DA160" s="267"/>
      <c r="DB160" s="267"/>
      <c r="DC160" s="267"/>
      <c r="DD160" s="267"/>
      <c r="DE160" s="267"/>
      <c r="DF160" s="267"/>
      <c r="DG160" s="267"/>
      <c r="DH160" s="267"/>
      <c r="DI160" s="267"/>
      <c r="DJ160" s="267"/>
      <c r="DK160" s="267"/>
      <c r="DL160" s="267"/>
      <c r="DM160" s="267"/>
      <c r="DN160" s="267"/>
      <c r="DO160" s="267"/>
      <c r="DP160" s="267"/>
      <c r="DQ160" s="267"/>
      <c r="DR160" s="267"/>
      <c r="DS160" s="267"/>
      <c r="DT160" s="267"/>
      <c r="DU160" s="267"/>
      <c r="DV160" s="267"/>
      <c r="DW160" s="267"/>
      <c r="DX160" s="267"/>
      <c r="DY160" s="267"/>
      <c r="DZ160" s="267"/>
      <c r="EA160" s="267"/>
      <c r="EB160" s="267"/>
      <c r="EC160" s="267"/>
      <c r="ED160" s="267"/>
      <c r="EE160" s="267"/>
      <c r="EF160" s="267"/>
      <c r="EG160" s="267"/>
      <c r="EH160" s="267"/>
      <c r="EI160" s="267"/>
      <c r="EJ160" s="267"/>
      <c r="EK160" s="267"/>
      <c r="EL160" s="267"/>
      <c r="EM160" s="267"/>
      <c r="EN160" s="267"/>
      <c r="EO160" s="267"/>
      <c r="EP160" s="267"/>
      <c r="EQ160" s="267"/>
      <c r="ER160" s="267"/>
      <c r="ES160" s="267"/>
      <c r="ET160" s="267"/>
      <c r="EU160" s="267"/>
      <c r="EV160" s="267"/>
      <c r="EW160" s="267"/>
      <c r="EX160" s="267"/>
      <c r="EY160" s="267"/>
      <c r="EZ160" s="267"/>
      <c r="FA160" s="267"/>
      <c r="FB160" s="267"/>
      <c r="FC160" s="267"/>
      <c r="FD160" s="267"/>
      <c r="FE160" s="267"/>
      <c r="FF160" s="267"/>
      <c r="FG160" s="267"/>
      <c r="FH160" s="267"/>
      <c r="FI160" s="267"/>
      <c r="FJ160" s="267"/>
      <c r="FK160" s="267"/>
      <c r="FL160" s="267"/>
      <c r="FM160" s="267"/>
      <c r="FN160" s="267"/>
      <c r="FO160" s="267"/>
      <c r="FP160" s="267"/>
      <c r="FQ160" s="267"/>
      <c r="FR160" s="267"/>
      <c r="FS160" s="267"/>
      <c r="FT160" s="267"/>
      <c r="FU160" s="267"/>
      <c r="FV160" s="267"/>
      <c r="FW160" s="267"/>
      <c r="FX160" s="267"/>
      <c r="FY160" s="267"/>
      <c r="FZ160" s="267"/>
      <c r="GA160" s="267"/>
      <c r="GB160" s="267"/>
      <c r="GC160" s="267"/>
      <c r="GD160" s="267"/>
      <c r="GE160" s="267"/>
      <c r="GF160" s="267"/>
      <c r="GG160" s="267"/>
      <c r="GH160" s="267"/>
      <c r="GI160" s="267"/>
      <c r="GJ160" s="267"/>
      <c r="GK160" s="267"/>
      <c r="GL160" s="267"/>
      <c r="GM160" s="267"/>
      <c r="GN160" s="267"/>
      <c r="GO160" s="267"/>
      <c r="GP160" s="267"/>
      <c r="GQ160" s="267"/>
      <c r="GR160" s="267"/>
      <c r="GS160" s="267"/>
      <c r="GT160" s="267"/>
      <c r="GU160" s="267"/>
      <c r="GV160" s="267"/>
      <c r="GW160" s="267"/>
      <c r="GX160" s="267"/>
      <c r="GY160" s="267"/>
      <c r="GZ160" s="267"/>
      <c r="HA160" s="267"/>
      <c r="HB160" s="267"/>
      <c r="HC160" s="267"/>
      <c r="HD160" s="267"/>
      <c r="HE160" s="267"/>
      <c r="HF160" s="267"/>
      <c r="HG160" s="267"/>
      <c r="HH160" s="267"/>
      <c r="HI160" s="267"/>
      <c r="HJ160" s="267"/>
      <c r="HK160" s="267"/>
      <c r="HL160" s="267"/>
      <c r="HM160" s="267"/>
      <c r="HN160" s="267"/>
      <c r="HO160" s="267"/>
      <c r="HP160" s="267"/>
      <c r="HQ160" s="267"/>
      <c r="HR160" s="267"/>
      <c r="HS160" s="267"/>
      <c r="HT160" s="267"/>
      <c r="HU160" s="267"/>
      <c r="HV160" s="267"/>
      <c r="HW160" s="267"/>
      <c r="HX160" s="267"/>
      <c r="HY160" s="267"/>
      <c r="HZ160" s="267"/>
      <c r="IA160" s="267"/>
      <c r="IB160" s="267"/>
      <c r="IC160" s="267"/>
      <c r="ID160" s="267"/>
      <c r="IE160" s="267"/>
      <c r="IF160" s="267"/>
      <c r="IG160" s="267"/>
      <c r="IH160" s="267"/>
      <c r="II160" s="267"/>
      <c r="IJ160" s="267"/>
      <c r="IK160" s="267"/>
      <c r="IL160" s="267"/>
      <c r="IM160" s="267"/>
      <c r="IN160" s="267"/>
      <c r="IO160" s="267"/>
      <c r="IP160" s="267"/>
      <c r="IQ160" s="267"/>
      <c r="IR160" s="267"/>
      <c r="IS160" s="267"/>
      <c r="IT160" s="267"/>
      <c r="IU160" s="267"/>
      <c r="IV160" s="267"/>
    </row>
    <row r="161" spans="1:256">
      <c r="A161" s="264" t="s">
        <v>809</v>
      </c>
      <c r="B161" s="274">
        <v>82</v>
      </c>
      <c r="C161" s="275">
        <v>118</v>
      </c>
      <c r="D161" s="276">
        <v>112</v>
      </c>
      <c r="E161" s="276">
        <v>82</v>
      </c>
      <c r="F161" s="276">
        <v>82</v>
      </c>
      <c r="G161" s="276">
        <v>86</v>
      </c>
      <c r="H161" s="276">
        <v>80</v>
      </c>
      <c r="I161" s="276">
        <v>107</v>
      </c>
      <c r="J161" s="276">
        <v>67</v>
      </c>
      <c r="K161" s="276">
        <v>12</v>
      </c>
      <c r="L161" s="276">
        <v>66</v>
      </c>
      <c r="M161" s="276">
        <v>73</v>
      </c>
      <c r="N161" s="267"/>
      <c r="O161" s="267"/>
      <c r="P161" s="267"/>
      <c r="Q161" s="267"/>
      <c r="R161" s="267"/>
      <c r="S161" s="267"/>
      <c r="T161" s="267"/>
      <c r="U161" s="267"/>
      <c r="V161" s="267"/>
      <c r="W161" s="267"/>
      <c r="X161" s="267"/>
      <c r="Y161" s="267"/>
      <c r="Z161" s="267"/>
      <c r="AA161" s="267"/>
      <c r="AB161" s="267"/>
      <c r="AC161" s="267"/>
      <c r="AD161" s="267"/>
      <c r="AE161" s="267"/>
      <c r="AF161" s="267"/>
      <c r="AG161" s="267"/>
      <c r="AH161" s="267"/>
      <c r="AI161" s="267"/>
      <c r="AJ161" s="267"/>
      <c r="AK161" s="267"/>
      <c r="AL161" s="267"/>
      <c r="AM161" s="267"/>
      <c r="AN161" s="267"/>
      <c r="AO161" s="267"/>
      <c r="AP161" s="267"/>
      <c r="AQ161" s="267"/>
      <c r="AR161" s="267"/>
      <c r="AS161" s="267"/>
      <c r="AT161" s="267"/>
      <c r="AU161" s="267"/>
      <c r="AV161" s="267"/>
      <c r="AW161" s="267"/>
      <c r="AX161" s="267"/>
      <c r="AY161" s="267"/>
      <c r="AZ161" s="267"/>
      <c r="BA161" s="267"/>
      <c r="BB161" s="267"/>
      <c r="BC161" s="267"/>
      <c r="BD161" s="267"/>
      <c r="BE161" s="267"/>
      <c r="BF161" s="267"/>
      <c r="BG161" s="267"/>
      <c r="BH161" s="267"/>
      <c r="BI161" s="267"/>
      <c r="BJ161" s="267"/>
      <c r="BK161" s="267"/>
      <c r="BL161" s="267"/>
      <c r="BM161" s="267"/>
      <c r="BN161" s="267"/>
      <c r="BO161" s="267"/>
      <c r="BP161" s="267"/>
      <c r="BQ161" s="267"/>
      <c r="BR161" s="267"/>
      <c r="BS161" s="267"/>
      <c r="BT161" s="267"/>
      <c r="BU161" s="267"/>
      <c r="BV161" s="267"/>
      <c r="BW161" s="267"/>
      <c r="BX161" s="267"/>
      <c r="BY161" s="267"/>
      <c r="BZ161" s="267"/>
      <c r="CA161" s="267"/>
      <c r="CB161" s="267"/>
      <c r="CC161" s="267"/>
      <c r="CD161" s="267"/>
      <c r="CE161" s="267"/>
      <c r="CF161" s="267"/>
      <c r="CG161" s="267"/>
      <c r="CH161" s="267"/>
      <c r="CI161" s="267"/>
      <c r="CJ161" s="267"/>
      <c r="CK161" s="267"/>
      <c r="CL161" s="267"/>
      <c r="CM161" s="267"/>
      <c r="CN161" s="267"/>
      <c r="CO161" s="267"/>
      <c r="CP161" s="267"/>
      <c r="CQ161" s="267"/>
      <c r="CR161" s="267"/>
      <c r="CS161" s="267"/>
      <c r="CT161" s="267"/>
      <c r="CU161" s="267"/>
      <c r="CV161" s="267"/>
      <c r="CW161" s="267"/>
      <c r="CX161" s="267"/>
      <c r="CY161" s="267"/>
      <c r="CZ161" s="267"/>
      <c r="DA161" s="267"/>
      <c r="DB161" s="267"/>
      <c r="DC161" s="267"/>
      <c r="DD161" s="267"/>
      <c r="DE161" s="267"/>
      <c r="DF161" s="267"/>
      <c r="DG161" s="267"/>
      <c r="DH161" s="267"/>
      <c r="DI161" s="267"/>
      <c r="DJ161" s="267"/>
      <c r="DK161" s="267"/>
      <c r="DL161" s="267"/>
      <c r="DM161" s="267"/>
      <c r="DN161" s="267"/>
      <c r="DO161" s="267"/>
      <c r="DP161" s="267"/>
      <c r="DQ161" s="267"/>
      <c r="DR161" s="267"/>
      <c r="DS161" s="267"/>
      <c r="DT161" s="267"/>
      <c r="DU161" s="267"/>
      <c r="DV161" s="267"/>
      <c r="DW161" s="267"/>
      <c r="DX161" s="267"/>
      <c r="DY161" s="267"/>
      <c r="DZ161" s="267"/>
      <c r="EA161" s="267"/>
      <c r="EB161" s="267"/>
      <c r="EC161" s="267"/>
      <c r="ED161" s="267"/>
      <c r="EE161" s="267"/>
      <c r="EF161" s="267"/>
      <c r="EG161" s="267"/>
      <c r="EH161" s="267"/>
      <c r="EI161" s="267"/>
      <c r="EJ161" s="267"/>
      <c r="EK161" s="267"/>
      <c r="EL161" s="267"/>
      <c r="EM161" s="267"/>
      <c r="EN161" s="267"/>
      <c r="EO161" s="267"/>
      <c r="EP161" s="267"/>
      <c r="EQ161" s="267"/>
      <c r="ER161" s="267"/>
      <c r="ES161" s="267"/>
      <c r="ET161" s="267"/>
      <c r="EU161" s="267"/>
      <c r="EV161" s="267"/>
      <c r="EW161" s="267"/>
      <c r="EX161" s="267"/>
      <c r="EY161" s="267"/>
      <c r="EZ161" s="267"/>
      <c r="FA161" s="267"/>
      <c r="FB161" s="267"/>
      <c r="FC161" s="267"/>
      <c r="FD161" s="267"/>
      <c r="FE161" s="267"/>
      <c r="FF161" s="267"/>
      <c r="FG161" s="267"/>
      <c r="FH161" s="267"/>
      <c r="FI161" s="267"/>
      <c r="FJ161" s="267"/>
      <c r="FK161" s="267"/>
      <c r="FL161" s="267"/>
      <c r="FM161" s="267"/>
      <c r="FN161" s="267"/>
      <c r="FO161" s="267"/>
      <c r="FP161" s="267"/>
      <c r="FQ161" s="267"/>
      <c r="FR161" s="267"/>
      <c r="FS161" s="267"/>
      <c r="FT161" s="267"/>
      <c r="FU161" s="267"/>
      <c r="FV161" s="267"/>
      <c r="FW161" s="267"/>
      <c r="FX161" s="267"/>
      <c r="FY161" s="267"/>
      <c r="FZ161" s="267"/>
      <c r="GA161" s="267"/>
      <c r="GB161" s="267"/>
      <c r="GC161" s="267"/>
      <c r="GD161" s="267"/>
      <c r="GE161" s="267"/>
      <c r="GF161" s="267"/>
      <c r="GG161" s="267"/>
      <c r="GH161" s="267"/>
      <c r="GI161" s="267"/>
      <c r="GJ161" s="267"/>
      <c r="GK161" s="267"/>
      <c r="GL161" s="267"/>
      <c r="GM161" s="267"/>
      <c r="GN161" s="267"/>
      <c r="GO161" s="267"/>
      <c r="GP161" s="267"/>
      <c r="GQ161" s="267"/>
      <c r="GR161" s="267"/>
      <c r="GS161" s="267"/>
      <c r="GT161" s="267"/>
      <c r="GU161" s="267"/>
      <c r="GV161" s="267"/>
      <c r="GW161" s="267"/>
      <c r="GX161" s="267"/>
      <c r="GY161" s="267"/>
      <c r="GZ161" s="267"/>
      <c r="HA161" s="267"/>
      <c r="HB161" s="267"/>
      <c r="HC161" s="267"/>
      <c r="HD161" s="267"/>
      <c r="HE161" s="267"/>
      <c r="HF161" s="267"/>
      <c r="HG161" s="267"/>
      <c r="HH161" s="267"/>
      <c r="HI161" s="267"/>
      <c r="HJ161" s="267"/>
      <c r="HK161" s="267"/>
      <c r="HL161" s="267"/>
      <c r="HM161" s="267"/>
      <c r="HN161" s="267"/>
      <c r="HO161" s="267"/>
      <c r="HP161" s="267"/>
      <c r="HQ161" s="267"/>
      <c r="HR161" s="267"/>
      <c r="HS161" s="267"/>
      <c r="HT161" s="267"/>
      <c r="HU161" s="267"/>
      <c r="HV161" s="267"/>
      <c r="HW161" s="267"/>
      <c r="HX161" s="267"/>
      <c r="HY161" s="267"/>
      <c r="HZ161" s="267"/>
      <c r="IA161" s="267"/>
      <c r="IB161" s="267"/>
      <c r="IC161" s="267"/>
      <c r="ID161" s="267"/>
      <c r="IE161" s="267"/>
      <c r="IF161" s="267"/>
      <c r="IG161" s="267"/>
      <c r="IH161" s="267"/>
      <c r="II161" s="267"/>
      <c r="IJ161" s="267"/>
      <c r="IK161" s="267"/>
      <c r="IL161" s="267"/>
      <c r="IM161" s="267"/>
      <c r="IN161" s="267"/>
      <c r="IO161" s="267"/>
      <c r="IP161" s="267"/>
      <c r="IQ161" s="267"/>
      <c r="IR161" s="267"/>
      <c r="IS161" s="267"/>
      <c r="IT161" s="267"/>
      <c r="IU161" s="267"/>
      <c r="IV161" s="267"/>
    </row>
    <row r="162" ht="12.75" spans="1:256">
      <c r="A162" s="264"/>
      <c r="B162" s="264"/>
      <c r="C162" s="277">
        <v>0</v>
      </c>
      <c r="D162" s="277">
        <v>0</v>
      </c>
      <c r="E162" s="277">
        <v>82</v>
      </c>
      <c r="F162" s="277">
        <v>0</v>
      </c>
      <c r="G162" s="277">
        <v>0</v>
      </c>
      <c r="H162" s="277">
        <v>0</v>
      </c>
      <c r="I162" s="277">
        <v>0</v>
      </c>
      <c r="J162" s="277">
        <v>0</v>
      </c>
      <c r="K162" s="277">
        <v>0</v>
      </c>
      <c r="L162" s="277">
        <v>0</v>
      </c>
      <c r="M162" s="277">
        <v>0</v>
      </c>
      <c r="N162" s="267"/>
      <c r="O162" s="267"/>
      <c r="P162" s="267"/>
      <c r="Q162" s="267"/>
      <c r="R162" s="267"/>
      <c r="S162" s="267"/>
      <c r="T162" s="267"/>
      <c r="U162" s="267"/>
      <c r="V162" s="267"/>
      <c r="W162" s="267"/>
      <c r="X162" s="267"/>
      <c r="Y162" s="267"/>
      <c r="Z162" s="267"/>
      <c r="AA162" s="267"/>
      <c r="AB162" s="267"/>
      <c r="AC162" s="267"/>
      <c r="AD162" s="267"/>
      <c r="AE162" s="267"/>
      <c r="AF162" s="267"/>
      <c r="AG162" s="267"/>
      <c r="AH162" s="267"/>
      <c r="AI162" s="267"/>
      <c r="AJ162" s="267"/>
      <c r="AK162" s="267"/>
      <c r="AL162" s="267"/>
      <c r="AM162" s="267"/>
      <c r="AN162" s="267"/>
      <c r="AO162" s="267"/>
      <c r="AP162" s="267"/>
      <c r="AQ162" s="267"/>
      <c r="AR162" s="267"/>
      <c r="AS162" s="267"/>
      <c r="AT162" s="267"/>
      <c r="AU162" s="267"/>
      <c r="AV162" s="267"/>
      <c r="AW162" s="267"/>
      <c r="AX162" s="267"/>
      <c r="AY162" s="267"/>
      <c r="AZ162" s="267"/>
      <c r="BA162" s="267"/>
      <c r="BB162" s="267"/>
      <c r="BC162" s="267"/>
      <c r="BD162" s="267"/>
      <c r="BE162" s="267"/>
      <c r="BF162" s="267"/>
      <c r="BG162" s="267"/>
      <c r="BH162" s="267"/>
      <c r="BI162" s="267"/>
      <c r="BJ162" s="267"/>
      <c r="BK162" s="267"/>
      <c r="BL162" s="267"/>
      <c r="BM162" s="267"/>
      <c r="BN162" s="267"/>
      <c r="BO162" s="267"/>
      <c r="BP162" s="267"/>
      <c r="BQ162" s="267"/>
      <c r="BR162" s="267"/>
      <c r="BS162" s="267"/>
      <c r="BT162" s="267"/>
      <c r="BU162" s="267"/>
      <c r="BV162" s="267"/>
      <c r="BW162" s="267"/>
      <c r="BX162" s="267"/>
      <c r="BY162" s="267"/>
      <c r="BZ162" s="267"/>
      <c r="CA162" s="267"/>
      <c r="CB162" s="267"/>
      <c r="CC162" s="267"/>
      <c r="CD162" s="267"/>
      <c r="CE162" s="267"/>
      <c r="CF162" s="267"/>
      <c r="CG162" s="267"/>
      <c r="CH162" s="267"/>
      <c r="CI162" s="267"/>
      <c r="CJ162" s="267"/>
      <c r="CK162" s="267"/>
      <c r="CL162" s="267"/>
      <c r="CM162" s="267"/>
      <c r="CN162" s="267"/>
      <c r="CO162" s="267"/>
      <c r="CP162" s="267"/>
      <c r="CQ162" s="267"/>
      <c r="CR162" s="267"/>
      <c r="CS162" s="267"/>
      <c r="CT162" s="267"/>
      <c r="CU162" s="267"/>
      <c r="CV162" s="267"/>
      <c r="CW162" s="267"/>
      <c r="CX162" s="267"/>
      <c r="CY162" s="267"/>
      <c r="CZ162" s="267"/>
      <c r="DA162" s="267"/>
      <c r="DB162" s="267"/>
      <c r="DC162" s="267"/>
      <c r="DD162" s="267"/>
      <c r="DE162" s="267"/>
      <c r="DF162" s="267"/>
      <c r="DG162" s="267"/>
      <c r="DH162" s="267"/>
      <c r="DI162" s="267"/>
      <c r="DJ162" s="267"/>
      <c r="DK162" s="267"/>
      <c r="DL162" s="267"/>
      <c r="DM162" s="267"/>
      <c r="DN162" s="267"/>
      <c r="DO162" s="267"/>
      <c r="DP162" s="267"/>
      <c r="DQ162" s="267"/>
      <c r="DR162" s="267"/>
      <c r="DS162" s="267"/>
      <c r="DT162" s="267"/>
      <c r="DU162" s="267"/>
      <c r="DV162" s="267"/>
      <c r="DW162" s="267"/>
      <c r="DX162" s="267"/>
      <c r="DY162" s="267"/>
      <c r="DZ162" s="267"/>
      <c r="EA162" s="267"/>
      <c r="EB162" s="267"/>
      <c r="EC162" s="267"/>
      <c r="ED162" s="267"/>
      <c r="EE162" s="267"/>
      <c r="EF162" s="267"/>
      <c r="EG162" s="267"/>
      <c r="EH162" s="267"/>
      <c r="EI162" s="267"/>
      <c r="EJ162" s="267"/>
      <c r="EK162" s="267"/>
      <c r="EL162" s="267"/>
      <c r="EM162" s="267"/>
      <c r="EN162" s="267"/>
      <c r="EO162" s="267"/>
      <c r="EP162" s="267"/>
      <c r="EQ162" s="267"/>
      <c r="ER162" s="267"/>
      <c r="ES162" s="267"/>
      <c r="ET162" s="267"/>
      <c r="EU162" s="267"/>
      <c r="EV162" s="267"/>
      <c r="EW162" s="267"/>
      <c r="EX162" s="267"/>
      <c r="EY162" s="267"/>
      <c r="EZ162" s="267"/>
      <c r="FA162" s="267"/>
      <c r="FB162" s="267"/>
      <c r="FC162" s="267"/>
      <c r="FD162" s="267"/>
      <c r="FE162" s="267"/>
      <c r="FF162" s="267"/>
      <c r="FG162" s="267"/>
      <c r="FH162" s="267"/>
      <c r="FI162" s="267"/>
      <c r="FJ162" s="267"/>
      <c r="FK162" s="267"/>
      <c r="FL162" s="267"/>
      <c r="FM162" s="267"/>
      <c r="FN162" s="267"/>
      <c r="FO162" s="267"/>
      <c r="FP162" s="267"/>
      <c r="FQ162" s="267"/>
      <c r="FR162" s="267"/>
      <c r="FS162" s="267"/>
      <c r="FT162" s="267"/>
      <c r="FU162" s="267"/>
      <c r="FV162" s="267"/>
      <c r="FW162" s="267"/>
      <c r="FX162" s="267"/>
      <c r="FY162" s="267"/>
      <c r="FZ162" s="267"/>
      <c r="GA162" s="267"/>
      <c r="GB162" s="267"/>
      <c r="GC162" s="267"/>
      <c r="GD162" s="267"/>
      <c r="GE162" s="267"/>
      <c r="GF162" s="267"/>
      <c r="GG162" s="267"/>
      <c r="GH162" s="267"/>
      <c r="GI162" s="267"/>
      <c r="GJ162" s="267"/>
      <c r="GK162" s="267"/>
      <c r="GL162" s="267"/>
      <c r="GM162" s="267"/>
      <c r="GN162" s="267"/>
      <c r="GO162" s="267"/>
      <c r="GP162" s="267"/>
      <c r="GQ162" s="267"/>
      <c r="GR162" s="267"/>
      <c r="GS162" s="267"/>
      <c r="GT162" s="267"/>
      <c r="GU162" s="267"/>
      <c r="GV162" s="267"/>
      <c r="GW162" s="267"/>
      <c r="GX162" s="267"/>
      <c r="GY162" s="267"/>
      <c r="GZ162" s="267"/>
      <c r="HA162" s="267"/>
      <c r="HB162" s="267"/>
      <c r="HC162" s="267"/>
      <c r="HD162" s="267"/>
      <c r="HE162" s="267"/>
      <c r="HF162" s="267"/>
      <c r="HG162" s="267"/>
      <c r="HH162" s="267"/>
      <c r="HI162" s="267"/>
      <c r="HJ162" s="267"/>
      <c r="HK162" s="267"/>
      <c r="HL162" s="267"/>
      <c r="HM162" s="267"/>
      <c r="HN162" s="267"/>
      <c r="HO162" s="267"/>
      <c r="HP162" s="267"/>
      <c r="HQ162" s="267"/>
      <c r="HR162" s="267"/>
      <c r="HS162" s="267"/>
      <c r="HT162" s="267"/>
      <c r="HU162" s="267"/>
      <c r="HV162" s="267"/>
      <c r="HW162" s="267"/>
      <c r="HX162" s="267"/>
      <c r="HY162" s="267"/>
      <c r="HZ162" s="267"/>
      <c r="IA162" s="267"/>
      <c r="IB162" s="267"/>
      <c r="IC162" s="267"/>
      <c r="ID162" s="267"/>
      <c r="IE162" s="267"/>
      <c r="IF162" s="267"/>
      <c r="IG162" s="267"/>
      <c r="IH162" s="267"/>
      <c r="II162" s="267"/>
      <c r="IJ162" s="267"/>
      <c r="IK162" s="267"/>
      <c r="IL162" s="267"/>
      <c r="IM162" s="267"/>
      <c r="IN162" s="267"/>
      <c r="IO162" s="267"/>
      <c r="IP162" s="267"/>
      <c r="IQ162" s="267"/>
      <c r="IR162" s="267"/>
      <c r="IS162" s="267"/>
      <c r="IT162" s="267"/>
      <c r="IU162" s="267"/>
      <c r="IV162" s="267"/>
    </row>
    <row r="163" spans="1:256">
      <c r="A163" s="264" t="s">
        <v>810</v>
      </c>
      <c r="B163" s="274">
        <v>140</v>
      </c>
      <c r="C163" s="275">
        <v>150</v>
      </c>
      <c r="D163" s="275">
        <v>150</v>
      </c>
      <c r="E163" s="275">
        <v>140</v>
      </c>
      <c r="F163" s="275">
        <v>140</v>
      </c>
      <c r="G163" s="275">
        <v>140</v>
      </c>
      <c r="H163" s="275">
        <v>110</v>
      </c>
      <c r="I163" s="275">
        <v>170</v>
      </c>
      <c r="J163" s="275">
        <v>150</v>
      </c>
      <c r="K163" s="275">
        <v>175</v>
      </c>
      <c r="L163" s="275">
        <v>175</v>
      </c>
      <c r="M163" s="275">
        <v>140</v>
      </c>
      <c r="N163" s="267"/>
      <c r="O163" s="267"/>
      <c r="P163" s="267"/>
      <c r="Q163" s="267"/>
      <c r="R163" s="267"/>
      <c r="S163" s="267"/>
      <c r="T163" s="267"/>
      <c r="U163" s="267"/>
      <c r="V163" s="267"/>
      <c r="W163" s="267"/>
      <c r="X163" s="267"/>
      <c r="Y163" s="267"/>
      <c r="Z163" s="267"/>
      <c r="AA163" s="267"/>
      <c r="AB163" s="267"/>
      <c r="AC163" s="267"/>
      <c r="AD163" s="267"/>
      <c r="AE163" s="267"/>
      <c r="AF163" s="267"/>
      <c r="AG163" s="267"/>
      <c r="AH163" s="267"/>
      <c r="AI163" s="267"/>
      <c r="AJ163" s="267"/>
      <c r="AK163" s="267"/>
      <c r="AL163" s="267"/>
      <c r="AM163" s="267"/>
      <c r="AN163" s="267"/>
      <c r="AO163" s="267"/>
      <c r="AP163" s="267"/>
      <c r="AQ163" s="267"/>
      <c r="AR163" s="267"/>
      <c r="AS163" s="267"/>
      <c r="AT163" s="267"/>
      <c r="AU163" s="267"/>
      <c r="AV163" s="267"/>
      <c r="AW163" s="267"/>
      <c r="AX163" s="267"/>
      <c r="AY163" s="267"/>
      <c r="AZ163" s="267"/>
      <c r="BA163" s="267"/>
      <c r="BB163" s="267"/>
      <c r="BC163" s="267"/>
      <c r="BD163" s="267"/>
      <c r="BE163" s="267"/>
      <c r="BF163" s="267"/>
      <c r="BG163" s="267"/>
      <c r="BH163" s="267"/>
      <c r="BI163" s="267"/>
      <c r="BJ163" s="267"/>
      <c r="BK163" s="267"/>
      <c r="BL163" s="267"/>
      <c r="BM163" s="267"/>
      <c r="BN163" s="267"/>
      <c r="BO163" s="267"/>
      <c r="BP163" s="267"/>
      <c r="BQ163" s="267"/>
      <c r="BR163" s="267"/>
      <c r="BS163" s="267"/>
      <c r="BT163" s="267"/>
      <c r="BU163" s="267"/>
      <c r="BV163" s="267"/>
      <c r="BW163" s="267"/>
      <c r="BX163" s="267"/>
      <c r="BY163" s="267"/>
      <c r="BZ163" s="267"/>
      <c r="CA163" s="267"/>
      <c r="CB163" s="267"/>
      <c r="CC163" s="267"/>
      <c r="CD163" s="267"/>
      <c r="CE163" s="267"/>
      <c r="CF163" s="267"/>
      <c r="CG163" s="267"/>
      <c r="CH163" s="267"/>
      <c r="CI163" s="267"/>
      <c r="CJ163" s="267"/>
      <c r="CK163" s="267"/>
      <c r="CL163" s="267"/>
      <c r="CM163" s="267"/>
      <c r="CN163" s="267"/>
      <c r="CO163" s="267"/>
      <c r="CP163" s="267"/>
      <c r="CQ163" s="267"/>
      <c r="CR163" s="267"/>
      <c r="CS163" s="267"/>
      <c r="CT163" s="267"/>
      <c r="CU163" s="267"/>
      <c r="CV163" s="267"/>
      <c r="CW163" s="267"/>
      <c r="CX163" s="267"/>
      <c r="CY163" s="267"/>
      <c r="CZ163" s="267"/>
      <c r="DA163" s="267"/>
      <c r="DB163" s="267"/>
      <c r="DC163" s="267"/>
      <c r="DD163" s="267"/>
      <c r="DE163" s="267"/>
      <c r="DF163" s="267"/>
      <c r="DG163" s="267"/>
      <c r="DH163" s="267"/>
      <c r="DI163" s="267"/>
      <c r="DJ163" s="267"/>
      <c r="DK163" s="267"/>
      <c r="DL163" s="267"/>
      <c r="DM163" s="267"/>
      <c r="DN163" s="267"/>
      <c r="DO163" s="267"/>
      <c r="DP163" s="267"/>
      <c r="DQ163" s="267"/>
      <c r="DR163" s="267"/>
      <c r="DS163" s="267"/>
      <c r="DT163" s="267"/>
      <c r="DU163" s="267"/>
      <c r="DV163" s="267"/>
      <c r="DW163" s="267"/>
      <c r="DX163" s="267"/>
      <c r="DY163" s="267"/>
      <c r="DZ163" s="267"/>
      <c r="EA163" s="267"/>
      <c r="EB163" s="267"/>
      <c r="EC163" s="267"/>
      <c r="ED163" s="267"/>
      <c r="EE163" s="267"/>
      <c r="EF163" s="267"/>
      <c r="EG163" s="267"/>
      <c r="EH163" s="267"/>
      <c r="EI163" s="267"/>
      <c r="EJ163" s="267"/>
      <c r="EK163" s="267"/>
      <c r="EL163" s="267"/>
      <c r="EM163" s="267"/>
      <c r="EN163" s="267"/>
      <c r="EO163" s="267"/>
      <c r="EP163" s="267"/>
      <c r="EQ163" s="267"/>
      <c r="ER163" s="267"/>
      <c r="ES163" s="267"/>
      <c r="ET163" s="267"/>
      <c r="EU163" s="267"/>
      <c r="EV163" s="267"/>
      <c r="EW163" s="267"/>
      <c r="EX163" s="267"/>
      <c r="EY163" s="267"/>
      <c r="EZ163" s="267"/>
      <c r="FA163" s="267"/>
      <c r="FB163" s="267"/>
      <c r="FC163" s="267"/>
      <c r="FD163" s="267"/>
      <c r="FE163" s="267"/>
      <c r="FF163" s="267"/>
      <c r="FG163" s="267"/>
      <c r="FH163" s="267"/>
      <c r="FI163" s="267"/>
      <c r="FJ163" s="267"/>
      <c r="FK163" s="267"/>
      <c r="FL163" s="267"/>
      <c r="FM163" s="267"/>
      <c r="FN163" s="267"/>
      <c r="FO163" s="267"/>
      <c r="FP163" s="267"/>
      <c r="FQ163" s="267"/>
      <c r="FR163" s="267"/>
      <c r="FS163" s="267"/>
      <c r="FT163" s="267"/>
      <c r="FU163" s="267"/>
      <c r="FV163" s="267"/>
      <c r="FW163" s="267"/>
      <c r="FX163" s="267"/>
      <c r="FY163" s="267"/>
      <c r="FZ163" s="267"/>
      <c r="GA163" s="267"/>
      <c r="GB163" s="267"/>
      <c r="GC163" s="267"/>
      <c r="GD163" s="267"/>
      <c r="GE163" s="267"/>
      <c r="GF163" s="267"/>
      <c r="GG163" s="267"/>
      <c r="GH163" s="267"/>
      <c r="GI163" s="267"/>
      <c r="GJ163" s="267"/>
      <c r="GK163" s="267"/>
      <c r="GL163" s="267"/>
      <c r="GM163" s="267"/>
      <c r="GN163" s="267"/>
      <c r="GO163" s="267"/>
      <c r="GP163" s="267"/>
      <c r="GQ163" s="267"/>
      <c r="GR163" s="267"/>
      <c r="GS163" s="267"/>
      <c r="GT163" s="267"/>
      <c r="GU163" s="267"/>
      <c r="GV163" s="267"/>
      <c r="GW163" s="267"/>
      <c r="GX163" s="267"/>
      <c r="GY163" s="267"/>
      <c r="GZ163" s="267"/>
      <c r="HA163" s="267"/>
      <c r="HB163" s="267"/>
      <c r="HC163" s="267"/>
      <c r="HD163" s="267"/>
      <c r="HE163" s="267"/>
      <c r="HF163" s="267"/>
      <c r="HG163" s="267"/>
      <c r="HH163" s="267"/>
      <c r="HI163" s="267"/>
      <c r="HJ163" s="267"/>
      <c r="HK163" s="267"/>
      <c r="HL163" s="267"/>
      <c r="HM163" s="267"/>
      <c r="HN163" s="267"/>
      <c r="HO163" s="267"/>
      <c r="HP163" s="267"/>
      <c r="HQ163" s="267"/>
      <c r="HR163" s="267"/>
      <c r="HS163" s="267"/>
      <c r="HT163" s="267"/>
      <c r="HU163" s="267"/>
      <c r="HV163" s="267"/>
      <c r="HW163" s="267"/>
      <c r="HX163" s="267"/>
      <c r="HY163" s="267"/>
      <c r="HZ163" s="267"/>
      <c r="IA163" s="267"/>
      <c r="IB163" s="267"/>
      <c r="IC163" s="267"/>
      <c r="ID163" s="267"/>
      <c r="IE163" s="267"/>
      <c r="IF163" s="267"/>
      <c r="IG163" s="267"/>
      <c r="IH163" s="267"/>
      <c r="II163" s="267"/>
      <c r="IJ163" s="267"/>
      <c r="IK163" s="267"/>
      <c r="IL163" s="267"/>
      <c r="IM163" s="267"/>
      <c r="IN163" s="267"/>
      <c r="IO163" s="267"/>
      <c r="IP163" s="267"/>
      <c r="IQ163" s="267"/>
      <c r="IR163" s="267"/>
      <c r="IS163" s="267"/>
      <c r="IT163" s="267"/>
      <c r="IU163" s="267"/>
      <c r="IV163" s="267"/>
    </row>
    <row r="164" ht="12.75" spans="1:256">
      <c r="A164" s="264"/>
      <c r="B164" s="264"/>
      <c r="C164" s="277">
        <v>0</v>
      </c>
      <c r="D164" s="277">
        <v>0</v>
      </c>
      <c r="E164" s="277">
        <v>140</v>
      </c>
      <c r="F164" s="277">
        <v>0</v>
      </c>
      <c r="G164" s="277">
        <v>0</v>
      </c>
      <c r="H164" s="277">
        <v>0</v>
      </c>
      <c r="I164" s="277">
        <v>0</v>
      </c>
      <c r="J164" s="277">
        <v>0</v>
      </c>
      <c r="K164" s="277">
        <v>0</v>
      </c>
      <c r="L164" s="277">
        <v>0</v>
      </c>
      <c r="M164" s="277">
        <v>0</v>
      </c>
      <c r="N164" s="267"/>
      <c r="O164" s="267"/>
      <c r="P164" s="267"/>
      <c r="Q164" s="267"/>
      <c r="R164" s="267"/>
      <c r="S164" s="267"/>
      <c r="T164" s="267"/>
      <c r="U164" s="267"/>
      <c r="V164" s="267"/>
      <c r="W164" s="267"/>
      <c r="X164" s="267"/>
      <c r="Y164" s="267"/>
      <c r="Z164" s="267"/>
      <c r="AA164" s="267"/>
      <c r="AB164" s="267"/>
      <c r="AC164" s="267"/>
      <c r="AD164" s="267"/>
      <c r="AE164" s="267"/>
      <c r="AF164" s="267"/>
      <c r="AG164" s="267"/>
      <c r="AH164" s="267"/>
      <c r="AI164" s="267"/>
      <c r="AJ164" s="267"/>
      <c r="AK164" s="267"/>
      <c r="AL164" s="267"/>
      <c r="AM164" s="267"/>
      <c r="AN164" s="267"/>
      <c r="AO164" s="267"/>
      <c r="AP164" s="267"/>
      <c r="AQ164" s="267"/>
      <c r="AR164" s="267"/>
      <c r="AS164" s="267"/>
      <c r="AT164" s="267"/>
      <c r="AU164" s="267"/>
      <c r="AV164" s="267"/>
      <c r="AW164" s="267"/>
      <c r="AX164" s="267"/>
      <c r="AY164" s="267"/>
      <c r="AZ164" s="267"/>
      <c r="BA164" s="267"/>
      <c r="BB164" s="267"/>
      <c r="BC164" s="267"/>
      <c r="BD164" s="267"/>
      <c r="BE164" s="267"/>
      <c r="BF164" s="267"/>
      <c r="BG164" s="267"/>
      <c r="BH164" s="267"/>
      <c r="BI164" s="267"/>
      <c r="BJ164" s="267"/>
      <c r="BK164" s="267"/>
      <c r="BL164" s="267"/>
      <c r="BM164" s="267"/>
      <c r="BN164" s="267"/>
      <c r="BO164" s="267"/>
      <c r="BP164" s="267"/>
      <c r="BQ164" s="267"/>
      <c r="BR164" s="267"/>
      <c r="BS164" s="267"/>
      <c r="BT164" s="267"/>
      <c r="BU164" s="267"/>
      <c r="BV164" s="267"/>
      <c r="BW164" s="267"/>
      <c r="BX164" s="267"/>
      <c r="BY164" s="267"/>
      <c r="BZ164" s="267"/>
      <c r="CA164" s="267"/>
      <c r="CB164" s="267"/>
      <c r="CC164" s="267"/>
      <c r="CD164" s="267"/>
      <c r="CE164" s="267"/>
      <c r="CF164" s="267"/>
      <c r="CG164" s="267"/>
      <c r="CH164" s="267"/>
      <c r="CI164" s="267"/>
      <c r="CJ164" s="267"/>
      <c r="CK164" s="267"/>
      <c r="CL164" s="267"/>
      <c r="CM164" s="267"/>
      <c r="CN164" s="267"/>
      <c r="CO164" s="267"/>
      <c r="CP164" s="267"/>
      <c r="CQ164" s="267"/>
      <c r="CR164" s="267"/>
      <c r="CS164" s="267"/>
      <c r="CT164" s="267"/>
      <c r="CU164" s="267"/>
      <c r="CV164" s="267"/>
      <c r="CW164" s="267"/>
      <c r="CX164" s="267"/>
      <c r="CY164" s="267"/>
      <c r="CZ164" s="267"/>
      <c r="DA164" s="267"/>
      <c r="DB164" s="267"/>
      <c r="DC164" s="267"/>
      <c r="DD164" s="267"/>
      <c r="DE164" s="267"/>
      <c r="DF164" s="267"/>
      <c r="DG164" s="267"/>
      <c r="DH164" s="267"/>
      <c r="DI164" s="267"/>
      <c r="DJ164" s="267"/>
      <c r="DK164" s="267"/>
      <c r="DL164" s="267"/>
      <c r="DM164" s="267"/>
      <c r="DN164" s="267"/>
      <c r="DO164" s="267"/>
      <c r="DP164" s="267"/>
      <c r="DQ164" s="267"/>
      <c r="DR164" s="267"/>
      <c r="DS164" s="267"/>
      <c r="DT164" s="267"/>
      <c r="DU164" s="267"/>
      <c r="DV164" s="267"/>
      <c r="DW164" s="267"/>
      <c r="DX164" s="267"/>
      <c r="DY164" s="267"/>
      <c r="DZ164" s="267"/>
      <c r="EA164" s="267"/>
      <c r="EB164" s="267"/>
      <c r="EC164" s="267"/>
      <c r="ED164" s="267"/>
      <c r="EE164" s="267"/>
      <c r="EF164" s="267"/>
      <c r="EG164" s="267"/>
      <c r="EH164" s="267"/>
      <c r="EI164" s="267"/>
      <c r="EJ164" s="267"/>
      <c r="EK164" s="267"/>
      <c r="EL164" s="267"/>
      <c r="EM164" s="267"/>
      <c r="EN164" s="267"/>
      <c r="EO164" s="267"/>
      <c r="EP164" s="267"/>
      <c r="EQ164" s="267"/>
      <c r="ER164" s="267"/>
      <c r="ES164" s="267"/>
      <c r="ET164" s="267"/>
      <c r="EU164" s="267"/>
      <c r="EV164" s="267"/>
      <c r="EW164" s="267"/>
      <c r="EX164" s="267"/>
      <c r="EY164" s="267"/>
      <c r="EZ164" s="267"/>
      <c r="FA164" s="267"/>
      <c r="FB164" s="267"/>
      <c r="FC164" s="267"/>
      <c r="FD164" s="267"/>
      <c r="FE164" s="267"/>
      <c r="FF164" s="267"/>
      <c r="FG164" s="267"/>
      <c r="FH164" s="267"/>
      <c r="FI164" s="267"/>
      <c r="FJ164" s="267"/>
      <c r="FK164" s="267"/>
      <c r="FL164" s="267"/>
      <c r="FM164" s="267"/>
      <c r="FN164" s="267"/>
      <c r="FO164" s="267"/>
      <c r="FP164" s="267"/>
      <c r="FQ164" s="267"/>
      <c r="FR164" s="267"/>
      <c r="FS164" s="267"/>
      <c r="FT164" s="267"/>
      <c r="FU164" s="267"/>
      <c r="FV164" s="267"/>
      <c r="FW164" s="267"/>
      <c r="FX164" s="267"/>
      <c r="FY164" s="267"/>
      <c r="FZ164" s="267"/>
      <c r="GA164" s="267"/>
      <c r="GB164" s="267"/>
      <c r="GC164" s="267"/>
      <c r="GD164" s="267"/>
      <c r="GE164" s="267"/>
      <c r="GF164" s="267"/>
      <c r="GG164" s="267"/>
      <c r="GH164" s="267"/>
      <c r="GI164" s="267"/>
      <c r="GJ164" s="267"/>
      <c r="GK164" s="267"/>
      <c r="GL164" s="267"/>
      <c r="GM164" s="267"/>
      <c r="GN164" s="267"/>
      <c r="GO164" s="267"/>
      <c r="GP164" s="267"/>
      <c r="GQ164" s="267"/>
      <c r="GR164" s="267"/>
      <c r="GS164" s="267"/>
      <c r="GT164" s="267"/>
      <c r="GU164" s="267"/>
      <c r="GV164" s="267"/>
      <c r="GW164" s="267"/>
      <c r="GX164" s="267"/>
      <c r="GY164" s="267"/>
      <c r="GZ164" s="267"/>
      <c r="HA164" s="267"/>
      <c r="HB164" s="267"/>
      <c r="HC164" s="267"/>
      <c r="HD164" s="267"/>
      <c r="HE164" s="267"/>
      <c r="HF164" s="267"/>
      <c r="HG164" s="267"/>
      <c r="HH164" s="267"/>
      <c r="HI164" s="267"/>
      <c r="HJ164" s="267"/>
      <c r="HK164" s="267"/>
      <c r="HL164" s="267"/>
      <c r="HM164" s="267"/>
      <c r="HN164" s="267"/>
      <c r="HO164" s="267"/>
      <c r="HP164" s="267"/>
      <c r="HQ164" s="267"/>
      <c r="HR164" s="267"/>
      <c r="HS164" s="267"/>
      <c r="HT164" s="267"/>
      <c r="HU164" s="267"/>
      <c r="HV164" s="267"/>
      <c r="HW164" s="267"/>
      <c r="HX164" s="267"/>
      <c r="HY164" s="267"/>
      <c r="HZ164" s="267"/>
      <c r="IA164" s="267"/>
      <c r="IB164" s="267"/>
      <c r="IC164" s="267"/>
      <c r="ID164" s="267"/>
      <c r="IE164" s="267"/>
      <c r="IF164" s="267"/>
      <c r="IG164" s="267"/>
      <c r="IH164" s="267"/>
      <c r="II164" s="267"/>
      <c r="IJ164" s="267"/>
      <c r="IK164" s="267"/>
      <c r="IL164" s="267"/>
      <c r="IM164" s="267"/>
      <c r="IN164" s="267"/>
      <c r="IO164" s="267"/>
      <c r="IP164" s="267"/>
      <c r="IQ164" s="267"/>
      <c r="IR164" s="267"/>
      <c r="IS164" s="267"/>
      <c r="IT164" s="267"/>
      <c r="IU164" s="267"/>
      <c r="IV164" s="267"/>
    </row>
    <row r="165" spans="1:256">
      <c r="A165" s="264" t="s">
        <v>811</v>
      </c>
      <c r="B165" s="274">
        <v>36</v>
      </c>
      <c r="C165" s="276">
        <v>42</v>
      </c>
      <c r="D165" s="275">
        <v>54</v>
      </c>
      <c r="E165" s="275">
        <v>36</v>
      </c>
      <c r="F165" s="275">
        <v>36</v>
      </c>
      <c r="G165" s="275">
        <v>36</v>
      </c>
      <c r="H165" s="275">
        <v>36</v>
      </c>
      <c r="I165" s="275">
        <v>36</v>
      </c>
      <c r="J165" s="275">
        <v>36</v>
      </c>
      <c r="K165" s="275">
        <v>36</v>
      </c>
      <c r="L165" s="275">
        <v>36</v>
      </c>
      <c r="M165" s="275">
        <v>36</v>
      </c>
      <c r="N165" s="267"/>
      <c r="O165" s="267"/>
      <c r="P165" s="267"/>
      <c r="Q165" s="267"/>
      <c r="R165" s="267"/>
      <c r="S165" s="267"/>
      <c r="T165" s="267"/>
      <c r="U165" s="267"/>
      <c r="V165" s="267"/>
      <c r="W165" s="267"/>
      <c r="X165" s="267"/>
      <c r="Y165" s="267"/>
      <c r="Z165" s="267"/>
      <c r="AA165" s="267"/>
      <c r="AB165" s="267"/>
      <c r="AC165" s="267"/>
      <c r="AD165" s="267"/>
      <c r="AE165" s="267"/>
      <c r="AF165" s="267"/>
      <c r="AG165" s="267"/>
      <c r="AH165" s="267"/>
      <c r="AI165" s="267"/>
      <c r="AJ165" s="267"/>
      <c r="AK165" s="267"/>
      <c r="AL165" s="267"/>
      <c r="AM165" s="267"/>
      <c r="AN165" s="267"/>
      <c r="AO165" s="267"/>
      <c r="AP165" s="267"/>
      <c r="AQ165" s="267"/>
      <c r="AR165" s="267"/>
      <c r="AS165" s="267"/>
      <c r="AT165" s="267"/>
      <c r="AU165" s="267"/>
      <c r="AV165" s="267"/>
      <c r="AW165" s="267"/>
      <c r="AX165" s="267"/>
      <c r="AY165" s="267"/>
      <c r="AZ165" s="267"/>
      <c r="BA165" s="267"/>
      <c r="BB165" s="267"/>
      <c r="BC165" s="267"/>
      <c r="BD165" s="267"/>
      <c r="BE165" s="267"/>
      <c r="BF165" s="267"/>
      <c r="BG165" s="267"/>
      <c r="BH165" s="267"/>
      <c r="BI165" s="267"/>
      <c r="BJ165" s="267"/>
      <c r="BK165" s="267"/>
      <c r="BL165" s="267"/>
      <c r="BM165" s="267"/>
      <c r="BN165" s="267"/>
      <c r="BO165" s="267"/>
      <c r="BP165" s="267"/>
      <c r="BQ165" s="267"/>
      <c r="BR165" s="267"/>
      <c r="BS165" s="267"/>
      <c r="BT165" s="267"/>
      <c r="BU165" s="267"/>
      <c r="BV165" s="267"/>
      <c r="BW165" s="267"/>
      <c r="BX165" s="267"/>
      <c r="BY165" s="267"/>
      <c r="BZ165" s="267"/>
      <c r="CA165" s="267"/>
      <c r="CB165" s="267"/>
      <c r="CC165" s="267"/>
      <c r="CD165" s="267"/>
      <c r="CE165" s="267"/>
      <c r="CF165" s="267"/>
      <c r="CG165" s="267"/>
      <c r="CH165" s="267"/>
      <c r="CI165" s="267"/>
      <c r="CJ165" s="267"/>
      <c r="CK165" s="267"/>
      <c r="CL165" s="267"/>
      <c r="CM165" s="267"/>
      <c r="CN165" s="267"/>
      <c r="CO165" s="267"/>
      <c r="CP165" s="267"/>
      <c r="CQ165" s="267"/>
      <c r="CR165" s="267"/>
      <c r="CS165" s="267"/>
      <c r="CT165" s="267"/>
      <c r="CU165" s="267"/>
      <c r="CV165" s="267"/>
      <c r="CW165" s="267"/>
      <c r="CX165" s="267"/>
      <c r="CY165" s="267"/>
      <c r="CZ165" s="267"/>
      <c r="DA165" s="267"/>
      <c r="DB165" s="267"/>
      <c r="DC165" s="267"/>
      <c r="DD165" s="267"/>
      <c r="DE165" s="267"/>
      <c r="DF165" s="267"/>
      <c r="DG165" s="267"/>
      <c r="DH165" s="267"/>
      <c r="DI165" s="267"/>
      <c r="DJ165" s="267"/>
      <c r="DK165" s="267"/>
      <c r="DL165" s="267"/>
      <c r="DM165" s="267"/>
      <c r="DN165" s="267"/>
      <c r="DO165" s="267"/>
      <c r="DP165" s="267"/>
      <c r="DQ165" s="267"/>
      <c r="DR165" s="267"/>
      <c r="DS165" s="267"/>
      <c r="DT165" s="267"/>
      <c r="DU165" s="267"/>
      <c r="DV165" s="267"/>
      <c r="DW165" s="267"/>
      <c r="DX165" s="267"/>
      <c r="DY165" s="267"/>
      <c r="DZ165" s="267"/>
      <c r="EA165" s="267"/>
      <c r="EB165" s="267"/>
      <c r="EC165" s="267"/>
      <c r="ED165" s="267"/>
      <c r="EE165" s="267"/>
      <c r="EF165" s="267"/>
      <c r="EG165" s="267"/>
      <c r="EH165" s="267"/>
      <c r="EI165" s="267"/>
      <c r="EJ165" s="267"/>
      <c r="EK165" s="267"/>
      <c r="EL165" s="267"/>
      <c r="EM165" s="267"/>
      <c r="EN165" s="267"/>
      <c r="EO165" s="267"/>
      <c r="EP165" s="267"/>
      <c r="EQ165" s="267"/>
      <c r="ER165" s="267"/>
      <c r="ES165" s="267"/>
      <c r="ET165" s="267"/>
      <c r="EU165" s="267"/>
      <c r="EV165" s="267"/>
      <c r="EW165" s="267"/>
      <c r="EX165" s="267"/>
      <c r="EY165" s="267"/>
      <c r="EZ165" s="267"/>
      <c r="FA165" s="267"/>
      <c r="FB165" s="267"/>
      <c r="FC165" s="267"/>
      <c r="FD165" s="267"/>
      <c r="FE165" s="267"/>
      <c r="FF165" s="267"/>
      <c r="FG165" s="267"/>
      <c r="FH165" s="267"/>
      <c r="FI165" s="267"/>
      <c r="FJ165" s="267"/>
      <c r="FK165" s="267"/>
      <c r="FL165" s="267"/>
      <c r="FM165" s="267"/>
      <c r="FN165" s="267"/>
      <c r="FO165" s="267"/>
      <c r="FP165" s="267"/>
      <c r="FQ165" s="267"/>
      <c r="FR165" s="267"/>
      <c r="FS165" s="267"/>
      <c r="FT165" s="267"/>
      <c r="FU165" s="267"/>
      <c r="FV165" s="267"/>
      <c r="FW165" s="267"/>
      <c r="FX165" s="267"/>
      <c r="FY165" s="267"/>
      <c r="FZ165" s="267"/>
      <c r="GA165" s="267"/>
      <c r="GB165" s="267"/>
      <c r="GC165" s="267"/>
      <c r="GD165" s="267"/>
      <c r="GE165" s="267"/>
      <c r="GF165" s="267"/>
      <c r="GG165" s="267"/>
      <c r="GH165" s="267"/>
      <c r="GI165" s="267"/>
      <c r="GJ165" s="267"/>
      <c r="GK165" s="267"/>
      <c r="GL165" s="267"/>
      <c r="GM165" s="267"/>
      <c r="GN165" s="267"/>
      <c r="GO165" s="267"/>
      <c r="GP165" s="267"/>
      <c r="GQ165" s="267"/>
      <c r="GR165" s="267"/>
      <c r="GS165" s="267"/>
      <c r="GT165" s="267"/>
      <c r="GU165" s="267"/>
      <c r="GV165" s="267"/>
      <c r="GW165" s="267"/>
      <c r="GX165" s="267"/>
      <c r="GY165" s="267"/>
      <c r="GZ165" s="267"/>
      <c r="HA165" s="267"/>
      <c r="HB165" s="267"/>
      <c r="HC165" s="267"/>
      <c r="HD165" s="267"/>
      <c r="HE165" s="267"/>
      <c r="HF165" s="267"/>
      <c r="HG165" s="267"/>
      <c r="HH165" s="267"/>
      <c r="HI165" s="267"/>
      <c r="HJ165" s="267"/>
      <c r="HK165" s="267"/>
      <c r="HL165" s="267"/>
      <c r="HM165" s="267"/>
      <c r="HN165" s="267"/>
      <c r="HO165" s="267"/>
      <c r="HP165" s="267"/>
      <c r="HQ165" s="267"/>
      <c r="HR165" s="267"/>
      <c r="HS165" s="267"/>
      <c r="HT165" s="267"/>
      <c r="HU165" s="267"/>
      <c r="HV165" s="267"/>
      <c r="HW165" s="267"/>
      <c r="HX165" s="267"/>
      <c r="HY165" s="267"/>
      <c r="HZ165" s="267"/>
      <c r="IA165" s="267"/>
      <c r="IB165" s="267"/>
      <c r="IC165" s="267"/>
      <c r="ID165" s="267"/>
      <c r="IE165" s="267"/>
      <c r="IF165" s="267"/>
      <c r="IG165" s="267"/>
      <c r="IH165" s="267"/>
      <c r="II165" s="267"/>
      <c r="IJ165" s="267"/>
      <c r="IK165" s="267"/>
      <c r="IL165" s="267"/>
      <c r="IM165" s="267"/>
      <c r="IN165" s="267"/>
      <c r="IO165" s="267"/>
      <c r="IP165" s="267"/>
      <c r="IQ165" s="267"/>
      <c r="IR165" s="267"/>
      <c r="IS165" s="267"/>
      <c r="IT165" s="267"/>
      <c r="IU165" s="267"/>
      <c r="IV165" s="267"/>
    </row>
    <row r="166" ht="12.75" spans="1:256">
      <c r="A166" s="264"/>
      <c r="B166" s="264"/>
      <c r="C166" s="277">
        <v>0</v>
      </c>
      <c r="D166" s="277">
        <v>0</v>
      </c>
      <c r="E166" s="277">
        <v>36</v>
      </c>
      <c r="F166" s="277">
        <v>0</v>
      </c>
      <c r="G166" s="277">
        <v>0</v>
      </c>
      <c r="H166" s="277">
        <v>0</v>
      </c>
      <c r="I166" s="277">
        <v>0</v>
      </c>
      <c r="J166" s="277">
        <v>0</v>
      </c>
      <c r="K166" s="277">
        <v>0</v>
      </c>
      <c r="L166" s="277">
        <v>0</v>
      </c>
      <c r="M166" s="277">
        <v>0</v>
      </c>
      <c r="N166" s="267"/>
      <c r="O166" s="267"/>
      <c r="P166" s="267"/>
      <c r="Q166" s="267"/>
      <c r="R166" s="267"/>
      <c r="S166" s="267"/>
      <c r="T166" s="267"/>
      <c r="U166" s="267"/>
      <c r="V166" s="267"/>
      <c r="W166" s="267"/>
      <c r="X166" s="267"/>
      <c r="Y166" s="267"/>
      <c r="Z166" s="267"/>
      <c r="AA166" s="267"/>
      <c r="AB166" s="267"/>
      <c r="AC166" s="267"/>
      <c r="AD166" s="267"/>
      <c r="AE166" s="267"/>
      <c r="AF166" s="267"/>
      <c r="AG166" s="267"/>
      <c r="AH166" s="267"/>
      <c r="AI166" s="267"/>
      <c r="AJ166" s="267"/>
      <c r="AK166" s="267"/>
      <c r="AL166" s="267"/>
      <c r="AM166" s="267"/>
      <c r="AN166" s="267"/>
      <c r="AO166" s="267"/>
      <c r="AP166" s="267"/>
      <c r="AQ166" s="267"/>
      <c r="AR166" s="267"/>
      <c r="AS166" s="267"/>
      <c r="AT166" s="267"/>
      <c r="AU166" s="267"/>
      <c r="AV166" s="267"/>
      <c r="AW166" s="267"/>
      <c r="AX166" s="267"/>
      <c r="AY166" s="267"/>
      <c r="AZ166" s="267"/>
      <c r="BA166" s="267"/>
      <c r="BB166" s="267"/>
      <c r="BC166" s="267"/>
      <c r="BD166" s="267"/>
      <c r="BE166" s="267"/>
      <c r="BF166" s="267"/>
      <c r="BG166" s="267"/>
      <c r="BH166" s="267"/>
      <c r="BI166" s="267"/>
      <c r="BJ166" s="267"/>
      <c r="BK166" s="267"/>
      <c r="BL166" s="267"/>
      <c r="BM166" s="267"/>
      <c r="BN166" s="267"/>
      <c r="BO166" s="267"/>
      <c r="BP166" s="267"/>
      <c r="BQ166" s="267"/>
      <c r="BR166" s="267"/>
      <c r="BS166" s="267"/>
      <c r="BT166" s="267"/>
      <c r="BU166" s="267"/>
      <c r="BV166" s="267"/>
      <c r="BW166" s="267"/>
      <c r="BX166" s="267"/>
      <c r="BY166" s="267"/>
      <c r="BZ166" s="267"/>
      <c r="CA166" s="267"/>
      <c r="CB166" s="267"/>
      <c r="CC166" s="267"/>
      <c r="CD166" s="267"/>
      <c r="CE166" s="267"/>
      <c r="CF166" s="267"/>
      <c r="CG166" s="267"/>
      <c r="CH166" s="267"/>
      <c r="CI166" s="267"/>
      <c r="CJ166" s="267"/>
      <c r="CK166" s="267"/>
      <c r="CL166" s="267"/>
      <c r="CM166" s="267"/>
      <c r="CN166" s="267"/>
      <c r="CO166" s="267"/>
      <c r="CP166" s="267"/>
      <c r="CQ166" s="267"/>
      <c r="CR166" s="267"/>
      <c r="CS166" s="267"/>
      <c r="CT166" s="267"/>
      <c r="CU166" s="267"/>
      <c r="CV166" s="267"/>
      <c r="CW166" s="267"/>
      <c r="CX166" s="267"/>
      <c r="CY166" s="267"/>
      <c r="CZ166" s="267"/>
      <c r="DA166" s="267"/>
      <c r="DB166" s="267"/>
      <c r="DC166" s="267"/>
      <c r="DD166" s="267"/>
      <c r="DE166" s="267"/>
      <c r="DF166" s="267"/>
      <c r="DG166" s="267"/>
      <c r="DH166" s="267"/>
      <c r="DI166" s="267"/>
      <c r="DJ166" s="267"/>
      <c r="DK166" s="267"/>
      <c r="DL166" s="267"/>
      <c r="DM166" s="267"/>
      <c r="DN166" s="267"/>
      <c r="DO166" s="267"/>
      <c r="DP166" s="267"/>
      <c r="DQ166" s="267"/>
      <c r="DR166" s="267"/>
      <c r="DS166" s="267"/>
      <c r="DT166" s="267"/>
      <c r="DU166" s="267"/>
      <c r="DV166" s="267"/>
      <c r="DW166" s="267"/>
      <c r="DX166" s="267"/>
      <c r="DY166" s="267"/>
      <c r="DZ166" s="267"/>
      <c r="EA166" s="267"/>
      <c r="EB166" s="267"/>
      <c r="EC166" s="267"/>
      <c r="ED166" s="267"/>
      <c r="EE166" s="267"/>
      <c r="EF166" s="267"/>
      <c r="EG166" s="267"/>
      <c r="EH166" s="267"/>
      <c r="EI166" s="267"/>
      <c r="EJ166" s="267"/>
      <c r="EK166" s="267"/>
      <c r="EL166" s="267"/>
      <c r="EM166" s="267"/>
      <c r="EN166" s="267"/>
      <c r="EO166" s="267"/>
      <c r="EP166" s="267"/>
      <c r="EQ166" s="267"/>
      <c r="ER166" s="267"/>
      <c r="ES166" s="267"/>
      <c r="ET166" s="267"/>
      <c r="EU166" s="267"/>
      <c r="EV166" s="267"/>
      <c r="EW166" s="267"/>
      <c r="EX166" s="267"/>
      <c r="EY166" s="267"/>
      <c r="EZ166" s="267"/>
      <c r="FA166" s="267"/>
      <c r="FB166" s="267"/>
      <c r="FC166" s="267"/>
      <c r="FD166" s="267"/>
      <c r="FE166" s="267"/>
      <c r="FF166" s="267"/>
      <c r="FG166" s="267"/>
      <c r="FH166" s="267"/>
      <c r="FI166" s="267"/>
      <c r="FJ166" s="267"/>
      <c r="FK166" s="267"/>
      <c r="FL166" s="267"/>
      <c r="FM166" s="267"/>
      <c r="FN166" s="267"/>
      <c r="FO166" s="267"/>
      <c r="FP166" s="267"/>
      <c r="FQ166" s="267"/>
      <c r="FR166" s="267"/>
      <c r="FS166" s="267"/>
      <c r="FT166" s="267"/>
      <c r="FU166" s="267"/>
      <c r="FV166" s="267"/>
      <c r="FW166" s="267"/>
      <c r="FX166" s="267"/>
      <c r="FY166" s="267"/>
      <c r="FZ166" s="267"/>
      <c r="GA166" s="267"/>
      <c r="GB166" s="267"/>
      <c r="GC166" s="267"/>
      <c r="GD166" s="267"/>
      <c r="GE166" s="267"/>
      <c r="GF166" s="267"/>
      <c r="GG166" s="267"/>
      <c r="GH166" s="267"/>
      <c r="GI166" s="267"/>
      <c r="GJ166" s="267"/>
      <c r="GK166" s="267"/>
      <c r="GL166" s="267"/>
      <c r="GM166" s="267"/>
      <c r="GN166" s="267"/>
      <c r="GO166" s="267"/>
      <c r="GP166" s="267"/>
      <c r="GQ166" s="267"/>
      <c r="GR166" s="267"/>
      <c r="GS166" s="267"/>
      <c r="GT166" s="267"/>
      <c r="GU166" s="267"/>
      <c r="GV166" s="267"/>
      <c r="GW166" s="267"/>
      <c r="GX166" s="267"/>
      <c r="GY166" s="267"/>
      <c r="GZ166" s="267"/>
      <c r="HA166" s="267"/>
      <c r="HB166" s="267"/>
      <c r="HC166" s="267"/>
      <c r="HD166" s="267"/>
      <c r="HE166" s="267"/>
      <c r="HF166" s="267"/>
      <c r="HG166" s="267"/>
      <c r="HH166" s="267"/>
      <c r="HI166" s="267"/>
      <c r="HJ166" s="267"/>
      <c r="HK166" s="267"/>
      <c r="HL166" s="267"/>
      <c r="HM166" s="267"/>
      <c r="HN166" s="267"/>
      <c r="HO166" s="267"/>
      <c r="HP166" s="267"/>
      <c r="HQ166" s="267"/>
      <c r="HR166" s="267"/>
      <c r="HS166" s="267"/>
      <c r="HT166" s="267"/>
      <c r="HU166" s="267"/>
      <c r="HV166" s="267"/>
      <c r="HW166" s="267"/>
      <c r="HX166" s="267"/>
      <c r="HY166" s="267"/>
      <c r="HZ166" s="267"/>
      <c r="IA166" s="267"/>
      <c r="IB166" s="267"/>
      <c r="IC166" s="267"/>
      <c r="ID166" s="267"/>
      <c r="IE166" s="267"/>
      <c r="IF166" s="267"/>
      <c r="IG166" s="267"/>
      <c r="IH166" s="267"/>
      <c r="II166" s="267"/>
      <c r="IJ166" s="267"/>
      <c r="IK166" s="267"/>
      <c r="IL166" s="267"/>
      <c r="IM166" s="267"/>
      <c r="IN166" s="267"/>
      <c r="IO166" s="267"/>
      <c r="IP166" s="267"/>
      <c r="IQ166" s="267"/>
      <c r="IR166" s="267"/>
      <c r="IS166" s="267"/>
      <c r="IT166" s="267"/>
      <c r="IU166" s="267"/>
      <c r="IV166" s="267"/>
    </row>
    <row r="167" spans="1:256">
      <c r="A167" s="264" t="s">
        <v>812</v>
      </c>
      <c r="B167" s="274">
        <v>5.5</v>
      </c>
      <c r="C167" s="276">
        <v>3</v>
      </c>
      <c r="D167" s="275">
        <v>3</v>
      </c>
      <c r="E167" s="275">
        <v>2.5</v>
      </c>
      <c r="F167" s="275">
        <v>2.5</v>
      </c>
      <c r="G167" s="275">
        <v>2.6</v>
      </c>
      <c r="H167" s="275">
        <v>2.6</v>
      </c>
      <c r="I167" s="275">
        <v>2.6</v>
      </c>
      <c r="J167" s="275">
        <v>3</v>
      </c>
      <c r="K167" s="275">
        <v>0</v>
      </c>
      <c r="L167" s="275">
        <v>2.4</v>
      </c>
      <c r="M167" s="275">
        <v>2.4</v>
      </c>
      <c r="N167" s="267"/>
      <c r="O167" s="267"/>
      <c r="P167" s="267"/>
      <c r="Q167" s="267"/>
      <c r="R167" s="267"/>
      <c r="S167" s="267"/>
      <c r="T167" s="267"/>
      <c r="U167" s="267"/>
      <c r="V167" s="267"/>
      <c r="W167" s="267"/>
      <c r="X167" s="267"/>
      <c r="Y167" s="267"/>
      <c r="Z167" s="267"/>
      <c r="AA167" s="267"/>
      <c r="AB167" s="267"/>
      <c r="AC167" s="267"/>
      <c r="AD167" s="267"/>
      <c r="AE167" s="267"/>
      <c r="AF167" s="267"/>
      <c r="AG167" s="267"/>
      <c r="AH167" s="267"/>
      <c r="AI167" s="267"/>
      <c r="AJ167" s="267"/>
      <c r="AK167" s="267"/>
      <c r="AL167" s="267"/>
      <c r="AM167" s="267"/>
      <c r="AN167" s="267"/>
      <c r="AO167" s="267"/>
      <c r="AP167" s="267"/>
      <c r="AQ167" s="267"/>
      <c r="AR167" s="267"/>
      <c r="AS167" s="267"/>
      <c r="AT167" s="267"/>
      <c r="AU167" s="267"/>
      <c r="AV167" s="267"/>
      <c r="AW167" s="267"/>
      <c r="AX167" s="267"/>
      <c r="AY167" s="267"/>
      <c r="AZ167" s="267"/>
      <c r="BA167" s="267"/>
      <c r="BB167" s="267"/>
      <c r="BC167" s="267"/>
      <c r="BD167" s="267"/>
      <c r="BE167" s="267"/>
      <c r="BF167" s="267"/>
      <c r="BG167" s="267"/>
      <c r="BH167" s="267"/>
      <c r="BI167" s="267"/>
      <c r="BJ167" s="267"/>
      <c r="BK167" s="267"/>
      <c r="BL167" s="267"/>
      <c r="BM167" s="267"/>
      <c r="BN167" s="267"/>
      <c r="BO167" s="267"/>
      <c r="BP167" s="267"/>
      <c r="BQ167" s="267"/>
      <c r="BR167" s="267"/>
      <c r="BS167" s="267"/>
      <c r="BT167" s="267"/>
      <c r="BU167" s="267"/>
      <c r="BV167" s="267"/>
      <c r="BW167" s="267"/>
      <c r="BX167" s="267"/>
      <c r="BY167" s="267"/>
      <c r="BZ167" s="267"/>
      <c r="CA167" s="267"/>
      <c r="CB167" s="267"/>
      <c r="CC167" s="267"/>
      <c r="CD167" s="267"/>
      <c r="CE167" s="267"/>
      <c r="CF167" s="267"/>
      <c r="CG167" s="267"/>
      <c r="CH167" s="267"/>
      <c r="CI167" s="267"/>
      <c r="CJ167" s="267"/>
      <c r="CK167" s="267"/>
      <c r="CL167" s="267"/>
      <c r="CM167" s="267"/>
      <c r="CN167" s="267"/>
      <c r="CO167" s="267"/>
      <c r="CP167" s="267"/>
      <c r="CQ167" s="267"/>
      <c r="CR167" s="267"/>
      <c r="CS167" s="267"/>
      <c r="CT167" s="267"/>
      <c r="CU167" s="267"/>
      <c r="CV167" s="267"/>
      <c r="CW167" s="267"/>
      <c r="CX167" s="267"/>
      <c r="CY167" s="267"/>
      <c r="CZ167" s="267"/>
      <c r="DA167" s="267"/>
      <c r="DB167" s="267"/>
      <c r="DC167" s="267"/>
      <c r="DD167" s="267"/>
      <c r="DE167" s="267"/>
      <c r="DF167" s="267"/>
      <c r="DG167" s="267"/>
      <c r="DH167" s="267"/>
      <c r="DI167" s="267"/>
      <c r="DJ167" s="267"/>
      <c r="DK167" s="267"/>
      <c r="DL167" s="267"/>
      <c r="DM167" s="267"/>
      <c r="DN167" s="267"/>
      <c r="DO167" s="267"/>
      <c r="DP167" s="267"/>
      <c r="DQ167" s="267"/>
      <c r="DR167" s="267"/>
      <c r="DS167" s="267"/>
      <c r="DT167" s="267"/>
      <c r="DU167" s="267"/>
      <c r="DV167" s="267"/>
      <c r="DW167" s="267"/>
      <c r="DX167" s="267"/>
      <c r="DY167" s="267"/>
      <c r="DZ167" s="267"/>
      <c r="EA167" s="267"/>
      <c r="EB167" s="267"/>
      <c r="EC167" s="267"/>
      <c r="ED167" s="267"/>
      <c r="EE167" s="267"/>
      <c r="EF167" s="267"/>
      <c r="EG167" s="267"/>
      <c r="EH167" s="267"/>
      <c r="EI167" s="267"/>
      <c r="EJ167" s="267"/>
      <c r="EK167" s="267"/>
      <c r="EL167" s="267"/>
      <c r="EM167" s="267"/>
      <c r="EN167" s="267"/>
      <c r="EO167" s="267"/>
      <c r="EP167" s="267"/>
      <c r="EQ167" s="267"/>
      <c r="ER167" s="267"/>
      <c r="ES167" s="267"/>
      <c r="ET167" s="267"/>
      <c r="EU167" s="267"/>
      <c r="EV167" s="267"/>
      <c r="EW167" s="267"/>
      <c r="EX167" s="267"/>
      <c r="EY167" s="267"/>
      <c r="EZ167" s="267"/>
      <c r="FA167" s="267"/>
      <c r="FB167" s="267"/>
      <c r="FC167" s="267"/>
      <c r="FD167" s="267"/>
      <c r="FE167" s="267"/>
      <c r="FF167" s="267"/>
      <c r="FG167" s="267"/>
      <c r="FH167" s="267"/>
      <c r="FI167" s="267"/>
      <c r="FJ167" s="267"/>
      <c r="FK167" s="267"/>
      <c r="FL167" s="267"/>
      <c r="FM167" s="267"/>
      <c r="FN167" s="267"/>
      <c r="FO167" s="267"/>
      <c r="FP167" s="267"/>
      <c r="FQ167" s="267"/>
      <c r="FR167" s="267"/>
      <c r="FS167" s="267"/>
      <c r="FT167" s="267"/>
      <c r="FU167" s="267"/>
      <c r="FV167" s="267"/>
      <c r="FW167" s="267"/>
      <c r="FX167" s="267"/>
      <c r="FY167" s="267"/>
      <c r="FZ167" s="267"/>
      <c r="GA167" s="267"/>
      <c r="GB167" s="267"/>
      <c r="GC167" s="267"/>
      <c r="GD167" s="267"/>
      <c r="GE167" s="267"/>
      <c r="GF167" s="267"/>
      <c r="GG167" s="267"/>
      <c r="GH167" s="267"/>
      <c r="GI167" s="267"/>
      <c r="GJ167" s="267"/>
      <c r="GK167" s="267"/>
      <c r="GL167" s="267"/>
      <c r="GM167" s="267"/>
      <c r="GN167" s="267"/>
      <c r="GO167" s="267"/>
      <c r="GP167" s="267"/>
      <c r="GQ167" s="267"/>
      <c r="GR167" s="267"/>
      <c r="GS167" s="267"/>
      <c r="GT167" s="267"/>
      <c r="GU167" s="267"/>
      <c r="GV167" s="267"/>
      <c r="GW167" s="267"/>
      <c r="GX167" s="267"/>
      <c r="GY167" s="267"/>
      <c r="GZ167" s="267"/>
      <c r="HA167" s="267"/>
      <c r="HB167" s="267"/>
      <c r="HC167" s="267"/>
      <c r="HD167" s="267"/>
      <c r="HE167" s="267"/>
      <c r="HF167" s="267"/>
      <c r="HG167" s="267"/>
      <c r="HH167" s="267"/>
      <c r="HI167" s="267"/>
      <c r="HJ167" s="267"/>
      <c r="HK167" s="267"/>
      <c r="HL167" s="267"/>
      <c r="HM167" s="267"/>
      <c r="HN167" s="267"/>
      <c r="HO167" s="267"/>
      <c r="HP167" s="267"/>
      <c r="HQ167" s="267"/>
      <c r="HR167" s="267"/>
      <c r="HS167" s="267"/>
      <c r="HT167" s="267"/>
      <c r="HU167" s="267"/>
      <c r="HV167" s="267"/>
      <c r="HW167" s="267"/>
      <c r="HX167" s="267"/>
      <c r="HY167" s="267"/>
      <c r="HZ167" s="267"/>
      <c r="IA167" s="267"/>
      <c r="IB167" s="267"/>
      <c r="IC167" s="267"/>
      <c r="ID167" s="267"/>
      <c r="IE167" s="267"/>
      <c r="IF167" s="267"/>
      <c r="IG167" s="267"/>
      <c r="IH167" s="267"/>
      <c r="II167" s="267"/>
      <c r="IJ167" s="267"/>
      <c r="IK167" s="267"/>
      <c r="IL167" s="267"/>
      <c r="IM167" s="267"/>
      <c r="IN167" s="267"/>
      <c r="IO167" s="267"/>
      <c r="IP167" s="267"/>
      <c r="IQ167" s="267"/>
      <c r="IR167" s="267"/>
      <c r="IS167" s="267"/>
      <c r="IT167" s="267"/>
      <c r="IU167" s="267"/>
      <c r="IV167" s="267"/>
    </row>
    <row r="168" ht="12.75" spans="1:256">
      <c r="A168" s="264"/>
      <c r="B168" s="264"/>
      <c r="C168" s="277">
        <v>0</v>
      </c>
      <c r="D168" s="277">
        <v>3</v>
      </c>
      <c r="E168" s="277">
        <v>2.5</v>
      </c>
      <c r="F168" s="277">
        <v>0</v>
      </c>
      <c r="G168" s="277">
        <v>0</v>
      </c>
      <c r="H168" s="277">
        <v>0</v>
      </c>
      <c r="I168" s="277">
        <v>0</v>
      </c>
      <c r="J168" s="277">
        <v>0</v>
      </c>
      <c r="K168" s="277">
        <v>0</v>
      </c>
      <c r="L168" s="277">
        <v>0</v>
      </c>
      <c r="M168" s="277">
        <v>0</v>
      </c>
      <c r="N168" s="267"/>
      <c r="O168" s="267"/>
      <c r="P168" s="267"/>
      <c r="Q168" s="267"/>
      <c r="R168" s="267"/>
      <c r="S168" s="267"/>
      <c r="T168" s="267"/>
      <c r="U168" s="267"/>
      <c r="V168" s="267"/>
      <c r="W168" s="267"/>
      <c r="X168" s="267"/>
      <c r="Y168" s="267"/>
      <c r="Z168" s="267"/>
      <c r="AA168" s="267"/>
      <c r="AB168" s="267"/>
      <c r="AC168" s="267"/>
      <c r="AD168" s="267"/>
      <c r="AE168" s="267"/>
      <c r="AF168" s="267"/>
      <c r="AG168" s="267"/>
      <c r="AH168" s="267"/>
      <c r="AI168" s="267"/>
      <c r="AJ168" s="267"/>
      <c r="AK168" s="267"/>
      <c r="AL168" s="267"/>
      <c r="AM168" s="267"/>
      <c r="AN168" s="267"/>
      <c r="AO168" s="267"/>
      <c r="AP168" s="267"/>
      <c r="AQ168" s="267"/>
      <c r="AR168" s="267"/>
      <c r="AS168" s="267"/>
      <c r="AT168" s="267"/>
      <c r="AU168" s="267"/>
      <c r="AV168" s="267"/>
      <c r="AW168" s="267"/>
      <c r="AX168" s="267"/>
      <c r="AY168" s="267"/>
      <c r="AZ168" s="267"/>
      <c r="BA168" s="267"/>
      <c r="BB168" s="267"/>
      <c r="BC168" s="267"/>
      <c r="BD168" s="267"/>
      <c r="BE168" s="267"/>
      <c r="BF168" s="267"/>
      <c r="BG168" s="267"/>
      <c r="BH168" s="267"/>
      <c r="BI168" s="267"/>
      <c r="BJ168" s="267"/>
      <c r="BK168" s="267"/>
      <c r="BL168" s="267"/>
      <c r="BM168" s="267"/>
      <c r="BN168" s="267"/>
      <c r="BO168" s="267"/>
      <c r="BP168" s="267"/>
      <c r="BQ168" s="267"/>
      <c r="BR168" s="267"/>
      <c r="BS168" s="267"/>
      <c r="BT168" s="267"/>
      <c r="BU168" s="267"/>
      <c r="BV168" s="267"/>
      <c r="BW168" s="267"/>
      <c r="BX168" s="267"/>
      <c r="BY168" s="267"/>
      <c r="BZ168" s="267"/>
      <c r="CA168" s="267"/>
      <c r="CB168" s="267"/>
      <c r="CC168" s="267"/>
      <c r="CD168" s="267"/>
      <c r="CE168" s="267"/>
      <c r="CF168" s="267"/>
      <c r="CG168" s="267"/>
      <c r="CH168" s="267"/>
      <c r="CI168" s="267"/>
      <c r="CJ168" s="267"/>
      <c r="CK168" s="267"/>
      <c r="CL168" s="267"/>
      <c r="CM168" s="267"/>
      <c r="CN168" s="267"/>
      <c r="CO168" s="267"/>
      <c r="CP168" s="267"/>
      <c r="CQ168" s="267"/>
      <c r="CR168" s="267"/>
      <c r="CS168" s="267"/>
      <c r="CT168" s="267"/>
      <c r="CU168" s="267"/>
      <c r="CV168" s="267"/>
      <c r="CW168" s="267"/>
      <c r="CX168" s="267"/>
      <c r="CY168" s="267"/>
      <c r="CZ168" s="267"/>
      <c r="DA168" s="267"/>
      <c r="DB168" s="267"/>
      <c r="DC168" s="267"/>
      <c r="DD168" s="267"/>
      <c r="DE168" s="267"/>
      <c r="DF168" s="267"/>
      <c r="DG168" s="267"/>
      <c r="DH168" s="267"/>
      <c r="DI168" s="267"/>
      <c r="DJ168" s="267"/>
      <c r="DK168" s="267"/>
      <c r="DL168" s="267"/>
      <c r="DM168" s="267"/>
      <c r="DN168" s="267"/>
      <c r="DO168" s="267"/>
      <c r="DP168" s="267"/>
      <c r="DQ168" s="267"/>
      <c r="DR168" s="267"/>
      <c r="DS168" s="267"/>
      <c r="DT168" s="267"/>
      <c r="DU168" s="267"/>
      <c r="DV168" s="267"/>
      <c r="DW168" s="267"/>
      <c r="DX168" s="267"/>
      <c r="DY168" s="267"/>
      <c r="DZ168" s="267"/>
      <c r="EA168" s="267"/>
      <c r="EB168" s="267"/>
      <c r="EC168" s="267"/>
      <c r="ED168" s="267"/>
      <c r="EE168" s="267"/>
      <c r="EF168" s="267"/>
      <c r="EG168" s="267"/>
      <c r="EH168" s="267"/>
      <c r="EI168" s="267"/>
      <c r="EJ168" s="267"/>
      <c r="EK168" s="267"/>
      <c r="EL168" s="267"/>
      <c r="EM168" s="267"/>
      <c r="EN168" s="267"/>
      <c r="EO168" s="267"/>
      <c r="EP168" s="267"/>
      <c r="EQ168" s="267"/>
      <c r="ER168" s="267"/>
      <c r="ES168" s="267"/>
      <c r="ET168" s="267"/>
      <c r="EU168" s="267"/>
      <c r="EV168" s="267"/>
      <c r="EW168" s="267"/>
      <c r="EX168" s="267"/>
      <c r="EY168" s="267"/>
      <c r="EZ168" s="267"/>
      <c r="FA168" s="267"/>
      <c r="FB168" s="267"/>
      <c r="FC168" s="267"/>
      <c r="FD168" s="267"/>
      <c r="FE168" s="267"/>
      <c r="FF168" s="267"/>
      <c r="FG168" s="267"/>
      <c r="FH168" s="267"/>
      <c r="FI168" s="267"/>
      <c r="FJ168" s="267"/>
      <c r="FK168" s="267"/>
      <c r="FL168" s="267"/>
      <c r="FM168" s="267"/>
      <c r="FN168" s="267"/>
      <c r="FO168" s="267"/>
      <c r="FP168" s="267"/>
      <c r="FQ168" s="267"/>
      <c r="FR168" s="267"/>
      <c r="FS168" s="267"/>
      <c r="FT168" s="267"/>
      <c r="FU168" s="267"/>
      <c r="FV168" s="267"/>
      <c r="FW168" s="267"/>
      <c r="FX168" s="267"/>
      <c r="FY168" s="267"/>
      <c r="FZ168" s="267"/>
      <c r="GA168" s="267"/>
      <c r="GB168" s="267"/>
      <c r="GC168" s="267"/>
      <c r="GD168" s="267"/>
      <c r="GE168" s="267"/>
      <c r="GF168" s="267"/>
      <c r="GG168" s="267"/>
      <c r="GH168" s="267"/>
      <c r="GI168" s="267"/>
      <c r="GJ168" s="267"/>
      <c r="GK168" s="267"/>
      <c r="GL168" s="267"/>
      <c r="GM168" s="267"/>
      <c r="GN168" s="267"/>
      <c r="GO168" s="267"/>
      <c r="GP168" s="267"/>
      <c r="GQ168" s="267"/>
      <c r="GR168" s="267"/>
      <c r="GS168" s="267"/>
      <c r="GT168" s="267"/>
      <c r="GU168" s="267"/>
      <c r="GV168" s="267"/>
      <c r="GW168" s="267"/>
      <c r="GX168" s="267"/>
      <c r="GY168" s="267"/>
      <c r="GZ168" s="267"/>
      <c r="HA168" s="267"/>
      <c r="HB168" s="267"/>
      <c r="HC168" s="267"/>
      <c r="HD168" s="267"/>
      <c r="HE168" s="267"/>
      <c r="HF168" s="267"/>
      <c r="HG168" s="267"/>
      <c r="HH168" s="267"/>
      <c r="HI168" s="267"/>
      <c r="HJ168" s="267"/>
      <c r="HK168" s="267"/>
      <c r="HL168" s="267"/>
      <c r="HM168" s="267"/>
      <c r="HN168" s="267"/>
      <c r="HO168" s="267"/>
      <c r="HP168" s="267"/>
      <c r="HQ168" s="267"/>
      <c r="HR168" s="267"/>
      <c r="HS168" s="267"/>
      <c r="HT168" s="267"/>
      <c r="HU168" s="267"/>
      <c r="HV168" s="267"/>
      <c r="HW168" s="267"/>
      <c r="HX168" s="267"/>
      <c r="HY168" s="267"/>
      <c r="HZ168" s="267"/>
      <c r="IA168" s="267"/>
      <c r="IB168" s="267"/>
      <c r="IC168" s="267"/>
      <c r="ID168" s="267"/>
      <c r="IE168" s="267"/>
      <c r="IF168" s="267"/>
      <c r="IG168" s="267"/>
      <c r="IH168" s="267"/>
      <c r="II168" s="267"/>
      <c r="IJ168" s="267"/>
      <c r="IK168" s="267"/>
      <c r="IL168" s="267"/>
      <c r="IM168" s="267"/>
      <c r="IN168" s="267"/>
      <c r="IO168" s="267"/>
      <c r="IP168" s="267"/>
      <c r="IQ168" s="267"/>
      <c r="IR168" s="267"/>
      <c r="IS168" s="267"/>
      <c r="IT168" s="267"/>
      <c r="IU168" s="267"/>
      <c r="IV168" s="267"/>
    </row>
    <row r="169" spans="1:256">
      <c r="A169" s="264" t="s">
        <v>12</v>
      </c>
      <c r="B169" s="278">
        <v>263.5</v>
      </c>
      <c r="C169" s="275">
        <v>0</v>
      </c>
      <c r="D169" s="275">
        <v>3</v>
      </c>
      <c r="E169" s="275">
        <v>260.5</v>
      </c>
      <c r="F169" s="275">
        <v>0</v>
      </c>
      <c r="G169" s="275">
        <v>0</v>
      </c>
      <c r="H169" s="275">
        <v>0</v>
      </c>
      <c r="I169" s="275">
        <v>0</v>
      </c>
      <c r="J169" s="275">
        <v>0</v>
      </c>
      <c r="K169" s="275">
        <v>0</v>
      </c>
      <c r="L169" s="275">
        <v>0</v>
      </c>
      <c r="M169" s="275">
        <v>0</v>
      </c>
      <c r="N169" s="267"/>
      <c r="O169" s="267"/>
      <c r="P169" s="267"/>
      <c r="Q169" s="267"/>
      <c r="R169" s="267"/>
      <c r="S169" s="267"/>
      <c r="T169" s="267"/>
      <c r="U169" s="267"/>
      <c r="V169" s="267"/>
      <c r="W169" s="267"/>
      <c r="X169" s="267"/>
      <c r="Y169" s="267"/>
      <c r="Z169" s="267"/>
      <c r="AA169" s="267"/>
      <c r="AB169" s="267"/>
      <c r="AC169" s="267"/>
      <c r="AD169" s="267"/>
      <c r="AE169" s="267"/>
      <c r="AF169" s="267"/>
      <c r="AG169" s="267"/>
      <c r="AH169" s="267"/>
      <c r="AI169" s="267"/>
      <c r="AJ169" s="267"/>
      <c r="AK169" s="267"/>
      <c r="AL169" s="267"/>
      <c r="AM169" s="267"/>
      <c r="AN169" s="267"/>
      <c r="AO169" s="267"/>
      <c r="AP169" s="267"/>
      <c r="AQ169" s="267"/>
      <c r="AR169" s="267"/>
      <c r="AS169" s="267"/>
      <c r="AT169" s="267"/>
      <c r="AU169" s="267"/>
      <c r="AV169" s="267"/>
      <c r="AW169" s="267"/>
      <c r="AX169" s="267"/>
      <c r="AY169" s="267"/>
      <c r="AZ169" s="267"/>
      <c r="BA169" s="267"/>
      <c r="BB169" s="267"/>
      <c r="BC169" s="267"/>
      <c r="BD169" s="267"/>
      <c r="BE169" s="267"/>
      <c r="BF169" s="267"/>
      <c r="BG169" s="267"/>
      <c r="BH169" s="267"/>
      <c r="BI169" s="267"/>
      <c r="BJ169" s="267"/>
      <c r="BK169" s="267"/>
      <c r="BL169" s="267"/>
      <c r="BM169" s="267"/>
      <c r="BN169" s="267"/>
      <c r="BO169" s="267"/>
      <c r="BP169" s="267"/>
      <c r="BQ169" s="267"/>
      <c r="BR169" s="267"/>
      <c r="BS169" s="267"/>
      <c r="BT169" s="267"/>
      <c r="BU169" s="267"/>
      <c r="BV169" s="267"/>
      <c r="BW169" s="267"/>
      <c r="BX169" s="267"/>
      <c r="BY169" s="267"/>
      <c r="BZ169" s="267"/>
      <c r="CA169" s="267"/>
      <c r="CB169" s="267"/>
      <c r="CC169" s="267"/>
      <c r="CD169" s="267"/>
      <c r="CE169" s="267"/>
      <c r="CF169" s="267"/>
      <c r="CG169" s="267"/>
      <c r="CH169" s="267"/>
      <c r="CI169" s="267"/>
      <c r="CJ169" s="267"/>
      <c r="CK169" s="267"/>
      <c r="CL169" s="267"/>
      <c r="CM169" s="267"/>
      <c r="CN169" s="267"/>
      <c r="CO169" s="267"/>
      <c r="CP169" s="267"/>
      <c r="CQ169" s="267"/>
      <c r="CR169" s="267"/>
      <c r="CS169" s="267"/>
      <c r="CT169" s="267"/>
      <c r="CU169" s="267"/>
      <c r="CV169" s="267"/>
      <c r="CW169" s="267"/>
      <c r="CX169" s="267"/>
      <c r="CY169" s="267"/>
      <c r="CZ169" s="267"/>
      <c r="DA169" s="267"/>
      <c r="DB169" s="267"/>
      <c r="DC169" s="267"/>
      <c r="DD169" s="267"/>
      <c r="DE169" s="267"/>
      <c r="DF169" s="267"/>
      <c r="DG169" s="267"/>
      <c r="DH169" s="267"/>
      <c r="DI169" s="267"/>
      <c r="DJ169" s="267"/>
      <c r="DK169" s="267"/>
      <c r="DL169" s="267"/>
      <c r="DM169" s="267"/>
      <c r="DN169" s="267"/>
      <c r="DO169" s="267"/>
      <c r="DP169" s="267"/>
      <c r="DQ169" s="267"/>
      <c r="DR169" s="267"/>
      <c r="DS169" s="267"/>
      <c r="DT169" s="267"/>
      <c r="DU169" s="267"/>
      <c r="DV169" s="267"/>
      <c r="DW169" s="267"/>
      <c r="DX169" s="267"/>
      <c r="DY169" s="267"/>
      <c r="DZ169" s="267"/>
      <c r="EA169" s="267"/>
      <c r="EB169" s="267"/>
      <c r="EC169" s="267"/>
      <c r="ED169" s="267"/>
      <c r="EE169" s="267"/>
      <c r="EF169" s="267"/>
      <c r="EG169" s="267"/>
      <c r="EH169" s="267"/>
      <c r="EI169" s="267"/>
      <c r="EJ169" s="267"/>
      <c r="EK169" s="267"/>
      <c r="EL169" s="267"/>
      <c r="EM169" s="267"/>
      <c r="EN169" s="267"/>
      <c r="EO169" s="267"/>
      <c r="EP169" s="267"/>
      <c r="EQ169" s="267"/>
      <c r="ER169" s="267"/>
      <c r="ES169" s="267"/>
      <c r="ET169" s="267"/>
      <c r="EU169" s="267"/>
      <c r="EV169" s="267"/>
      <c r="EW169" s="267"/>
      <c r="EX169" s="267"/>
      <c r="EY169" s="267"/>
      <c r="EZ169" s="267"/>
      <c r="FA169" s="267"/>
      <c r="FB169" s="267"/>
      <c r="FC169" s="267"/>
      <c r="FD169" s="267"/>
      <c r="FE169" s="267"/>
      <c r="FF169" s="267"/>
      <c r="FG169" s="267"/>
      <c r="FH169" s="267"/>
      <c r="FI169" s="267"/>
      <c r="FJ169" s="267"/>
      <c r="FK169" s="267"/>
      <c r="FL169" s="267"/>
      <c r="FM169" s="267"/>
      <c r="FN169" s="267"/>
      <c r="FO169" s="267"/>
      <c r="FP169" s="267"/>
      <c r="FQ169" s="267"/>
      <c r="FR169" s="267"/>
      <c r="FS169" s="267"/>
      <c r="FT169" s="267"/>
      <c r="FU169" s="267"/>
      <c r="FV169" s="267"/>
      <c r="FW169" s="267"/>
      <c r="FX169" s="267"/>
      <c r="FY169" s="267"/>
      <c r="FZ169" s="267"/>
      <c r="GA169" s="267"/>
      <c r="GB169" s="267"/>
      <c r="GC169" s="267"/>
      <c r="GD169" s="267"/>
      <c r="GE169" s="267"/>
      <c r="GF169" s="267"/>
      <c r="GG169" s="267"/>
      <c r="GH169" s="267"/>
      <c r="GI169" s="267"/>
      <c r="GJ169" s="267"/>
      <c r="GK169" s="267"/>
      <c r="GL169" s="267"/>
      <c r="GM169" s="267"/>
      <c r="GN169" s="267"/>
      <c r="GO169" s="267"/>
      <c r="GP169" s="267"/>
      <c r="GQ169" s="267"/>
      <c r="GR169" s="267"/>
      <c r="GS169" s="267"/>
      <c r="GT169" s="267"/>
      <c r="GU169" s="267"/>
      <c r="GV169" s="267"/>
      <c r="GW169" s="267"/>
      <c r="GX169" s="267"/>
      <c r="GY169" s="267"/>
      <c r="GZ169" s="267"/>
      <c r="HA169" s="267"/>
      <c r="HB169" s="267"/>
      <c r="HC169" s="267"/>
      <c r="HD169" s="267"/>
      <c r="HE169" s="267"/>
      <c r="HF169" s="267"/>
      <c r="HG169" s="267"/>
      <c r="HH169" s="267"/>
      <c r="HI169" s="267"/>
      <c r="HJ169" s="267"/>
      <c r="HK169" s="267"/>
      <c r="HL169" s="267"/>
      <c r="HM169" s="267"/>
      <c r="HN169" s="267"/>
      <c r="HO169" s="267"/>
      <c r="HP169" s="267"/>
      <c r="HQ169" s="267"/>
      <c r="HR169" s="267"/>
      <c r="HS169" s="267"/>
      <c r="HT169" s="267"/>
      <c r="HU169" s="267"/>
      <c r="HV169" s="267"/>
      <c r="HW169" s="267"/>
      <c r="HX169" s="267"/>
      <c r="HY169" s="267"/>
      <c r="HZ169" s="267"/>
      <c r="IA169" s="267"/>
      <c r="IB169" s="267"/>
      <c r="IC169" s="267"/>
      <c r="ID169" s="267"/>
      <c r="IE169" s="267"/>
      <c r="IF169" s="267"/>
      <c r="IG169" s="267"/>
      <c r="IH169" s="267"/>
      <c r="II169" s="267"/>
      <c r="IJ169" s="267"/>
      <c r="IK169" s="267"/>
      <c r="IL169" s="267"/>
      <c r="IM169" s="267"/>
      <c r="IN169" s="267"/>
      <c r="IO169" s="267"/>
      <c r="IP169" s="267"/>
      <c r="IQ169" s="267"/>
      <c r="IR169" s="267"/>
      <c r="IS169" s="267"/>
      <c r="IT169" s="267"/>
      <c r="IU169" s="267"/>
      <c r="IV169" s="267"/>
    </row>
    <row r="170" spans="1:256">
      <c r="A170" s="279" t="s">
        <v>824</v>
      </c>
      <c r="B170" s="279"/>
      <c r="C170" s="280">
        <v>1</v>
      </c>
      <c r="D170" s="281"/>
      <c r="E170" s="281"/>
      <c r="F170" s="281"/>
      <c r="G170" s="281"/>
      <c r="H170" s="281"/>
      <c r="I170" s="281"/>
      <c r="J170" s="281"/>
      <c r="K170" s="281"/>
      <c r="L170" s="281"/>
      <c r="M170" s="281"/>
      <c r="N170" s="283"/>
      <c r="O170" s="283"/>
      <c r="P170" s="283"/>
      <c r="Q170" s="283"/>
      <c r="R170" s="283"/>
      <c r="S170" s="283"/>
      <c r="T170" s="283"/>
      <c r="U170" s="283"/>
      <c r="V170" s="283"/>
      <c r="W170" s="283"/>
      <c r="X170" s="283"/>
      <c r="Y170" s="283"/>
      <c r="Z170" s="283"/>
      <c r="AA170" s="283"/>
      <c r="AB170" s="283"/>
      <c r="AC170" s="283"/>
      <c r="AD170" s="283"/>
      <c r="AE170" s="283"/>
      <c r="AF170" s="283"/>
      <c r="AG170" s="283"/>
      <c r="AH170" s="283"/>
      <c r="AI170" s="283"/>
      <c r="AJ170" s="283"/>
      <c r="AK170" s="283"/>
      <c r="AL170" s="283"/>
      <c r="AM170" s="283"/>
      <c r="AN170" s="283"/>
      <c r="AO170" s="283"/>
      <c r="AP170" s="283"/>
      <c r="AQ170" s="283"/>
      <c r="AR170" s="283"/>
      <c r="AS170" s="283"/>
      <c r="AT170" s="283"/>
      <c r="AU170" s="283"/>
      <c r="AV170" s="283"/>
      <c r="AW170" s="283"/>
      <c r="AX170" s="283"/>
      <c r="AY170" s="283"/>
      <c r="AZ170" s="283"/>
      <c r="BA170" s="283"/>
      <c r="BB170" s="283"/>
      <c r="BC170" s="283"/>
      <c r="BD170" s="283"/>
      <c r="BE170" s="283"/>
      <c r="BF170" s="283"/>
      <c r="BG170" s="283"/>
      <c r="BH170" s="283"/>
      <c r="BI170" s="283"/>
      <c r="BJ170" s="283"/>
      <c r="BK170" s="283"/>
      <c r="BL170" s="283"/>
      <c r="BM170" s="283"/>
      <c r="BN170" s="283"/>
      <c r="BO170" s="283"/>
      <c r="BP170" s="283"/>
      <c r="BQ170" s="283"/>
      <c r="BR170" s="283"/>
      <c r="BS170" s="283"/>
      <c r="BT170" s="283"/>
      <c r="BU170" s="283"/>
      <c r="BV170" s="283"/>
      <c r="BW170" s="283"/>
      <c r="BX170" s="283"/>
      <c r="BY170" s="283"/>
      <c r="BZ170" s="283"/>
      <c r="CA170" s="283"/>
      <c r="CB170" s="283"/>
      <c r="CC170" s="283"/>
      <c r="CD170" s="283"/>
      <c r="CE170" s="283"/>
      <c r="CF170" s="283"/>
      <c r="CG170" s="283"/>
      <c r="CH170" s="283"/>
      <c r="CI170" s="283"/>
      <c r="CJ170" s="283"/>
      <c r="CK170" s="283"/>
      <c r="CL170" s="283"/>
      <c r="CM170" s="283"/>
      <c r="CN170" s="283"/>
      <c r="CO170" s="283"/>
      <c r="CP170" s="283"/>
      <c r="CQ170" s="283"/>
      <c r="CR170" s="283"/>
      <c r="CS170" s="283"/>
      <c r="CT170" s="283"/>
      <c r="CU170" s="283"/>
      <c r="CV170" s="283"/>
      <c r="CW170" s="283"/>
      <c r="CX170" s="283"/>
      <c r="CY170" s="283"/>
      <c r="CZ170" s="283"/>
      <c r="DA170" s="283"/>
      <c r="DB170" s="283"/>
      <c r="DC170" s="283"/>
      <c r="DD170" s="283"/>
      <c r="DE170" s="283"/>
      <c r="DF170" s="283"/>
      <c r="DG170" s="283"/>
      <c r="DH170" s="283"/>
      <c r="DI170" s="283"/>
      <c r="DJ170" s="283"/>
      <c r="DK170" s="283"/>
      <c r="DL170" s="283"/>
      <c r="DM170" s="283"/>
      <c r="DN170" s="283"/>
      <c r="DO170" s="283"/>
      <c r="DP170" s="283"/>
      <c r="DQ170" s="283"/>
      <c r="DR170" s="283"/>
      <c r="DS170" s="283"/>
      <c r="DT170" s="283"/>
      <c r="DU170" s="283"/>
      <c r="DV170" s="283"/>
      <c r="DW170" s="283"/>
      <c r="DX170" s="283"/>
      <c r="DY170" s="283"/>
      <c r="DZ170" s="283"/>
      <c r="EA170" s="283"/>
      <c r="EB170" s="283"/>
      <c r="EC170" s="283"/>
      <c r="ED170" s="283"/>
      <c r="EE170" s="283"/>
      <c r="EF170" s="283"/>
      <c r="EG170" s="283"/>
      <c r="EH170" s="283"/>
      <c r="EI170" s="283"/>
      <c r="EJ170" s="283"/>
      <c r="EK170" s="283"/>
      <c r="EL170" s="283"/>
      <c r="EM170" s="283"/>
      <c r="EN170" s="283"/>
      <c r="EO170" s="283"/>
      <c r="EP170" s="283"/>
      <c r="EQ170" s="283"/>
      <c r="ER170" s="283"/>
      <c r="ES170" s="283"/>
      <c r="ET170" s="283"/>
      <c r="EU170" s="283"/>
      <c r="EV170" s="283"/>
      <c r="EW170" s="283"/>
      <c r="EX170" s="283"/>
      <c r="EY170" s="283"/>
      <c r="EZ170" s="283"/>
      <c r="FA170" s="283"/>
      <c r="FB170" s="283"/>
      <c r="FC170" s="283"/>
      <c r="FD170" s="283"/>
      <c r="FE170" s="283"/>
      <c r="FF170" s="283"/>
      <c r="FG170" s="283"/>
      <c r="FH170" s="283"/>
      <c r="FI170" s="283"/>
      <c r="FJ170" s="283"/>
      <c r="FK170" s="283"/>
      <c r="FL170" s="283"/>
      <c r="FM170" s="283"/>
      <c r="FN170" s="283"/>
      <c r="FO170" s="283"/>
      <c r="FP170" s="283"/>
      <c r="FQ170" s="283"/>
      <c r="FR170" s="283"/>
      <c r="FS170" s="283"/>
      <c r="FT170" s="283"/>
      <c r="FU170" s="283"/>
      <c r="FV170" s="283"/>
      <c r="FW170" s="283"/>
      <c r="FX170" s="283"/>
      <c r="FY170" s="283"/>
      <c r="FZ170" s="283"/>
      <c r="GA170" s="283"/>
      <c r="GB170" s="283"/>
      <c r="GC170" s="283"/>
      <c r="GD170" s="283"/>
      <c r="GE170" s="283"/>
      <c r="GF170" s="283"/>
      <c r="GG170" s="283"/>
      <c r="GH170" s="283"/>
      <c r="GI170" s="283"/>
      <c r="GJ170" s="283"/>
      <c r="GK170" s="283"/>
      <c r="GL170" s="283"/>
      <c r="GM170" s="283"/>
      <c r="GN170" s="283"/>
      <c r="GO170" s="283"/>
      <c r="GP170" s="283"/>
      <c r="GQ170" s="283"/>
      <c r="GR170" s="283"/>
      <c r="GS170" s="283"/>
      <c r="GT170" s="283"/>
      <c r="GU170" s="283"/>
      <c r="GV170" s="283"/>
      <c r="GW170" s="283"/>
      <c r="GX170" s="283"/>
      <c r="GY170" s="283"/>
      <c r="GZ170" s="283"/>
      <c r="HA170" s="283"/>
      <c r="HB170" s="283"/>
      <c r="HC170" s="283"/>
      <c r="HD170" s="283"/>
      <c r="HE170" s="283"/>
      <c r="HF170" s="283"/>
      <c r="HG170" s="283"/>
      <c r="HH170" s="283"/>
      <c r="HI170" s="283"/>
      <c r="HJ170" s="283"/>
      <c r="HK170" s="283"/>
      <c r="HL170" s="283"/>
      <c r="HM170" s="283"/>
      <c r="HN170" s="283"/>
      <c r="HO170" s="283"/>
      <c r="HP170" s="283"/>
      <c r="HQ170" s="283"/>
      <c r="HR170" s="283"/>
      <c r="HS170" s="283"/>
      <c r="HT170" s="283"/>
      <c r="HU170" s="283"/>
      <c r="HV170" s="283"/>
      <c r="HW170" s="283"/>
      <c r="HX170" s="283"/>
      <c r="HY170" s="283"/>
      <c r="HZ170" s="283"/>
      <c r="IA170" s="283"/>
      <c r="IB170" s="283"/>
      <c r="IC170" s="283"/>
      <c r="ID170" s="283"/>
      <c r="IE170" s="283"/>
      <c r="IF170" s="283"/>
      <c r="IG170" s="283"/>
      <c r="IH170" s="283"/>
      <c r="II170" s="283"/>
      <c r="IJ170" s="283"/>
      <c r="IK170" s="283"/>
      <c r="IL170" s="283"/>
      <c r="IM170" s="283"/>
      <c r="IN170" s="283"/>
      <c r="IO170" s="283"/>
      <c r="IP170" s="283"/>
      <c r="IQ170" s="283"/>
      <c r="IR170" s="283"/>
      <c r="IS170" s="283"/>
      <c r="IT170" s="283"/>
      <c r="IU170" s="283"/>
      <c r="IV170" s="283"/>
    </row>
    <row r="171" spans="1:256">
      <c r="A171" s="279" t="s">
        <v>760</v>
      </c>
      <c r="B171" s="279"/>
      <c r="C171" s="280">
        <v>1</v>
      </c>
      <c r="D171" s="281"/>
      <c r="E171" s="281"/>
      <c r="F171" s="281"/>
      <c r="G171" s="281"/>
      <c r="H171" s="281"/>
      <c r="I171" s="281"/>
      <c r="J171" s="281"/>
      <c r="K171" s="281"/>
      <c r="L171" s="281"/>
      <c r="M171" s="281"/>
      <c r="N171" s="283"/>
      <c r="O171" s="283"/>
      <c r="P171" s="283"/>
      <c r="Q171" s="283"/>
      <c r="R171" s="283"/>
      <c r="S171" s="283"/>
      <c r="T171" s="283"/>
      <c r="U171" s="283"/>
      <c r="V171" s="283"/>
      <c r="W171" s="283"/>
      <c r="X171" s="283"/>
      <c r="Y171" s="283"/>
      <c r="Z171" s="283"/>
      <c r="AA171" s="283"/>
      <c r="AB171" s="283"/>
      <c r="AC171" s="283"/>
      <c r="AD171" s="283"/>
      <c r="AE171" s="283"/>
      <c r="AF171" s="283"/>
      <c r="AG171" s="283"/>
      <c r="AH171" s="283"/>
      <c r="AI171" s="283"/>
      <c r="AJ171" s="283"/>
      <c r="AK171" s="283"/>
      <c r="AL171" s="283"/>
      <c r="AM171" s="283"/>
      <c r="AN171" s="283"/>
      <c r="AO171" s="283"/>
      <c r="AP171" s="283"/>
      <c r="AQ171" s="283"/>
      <c r="AR171" s="283"/>
      <c r="AS171" s="283"/>
      <c r="AT171" s="283"/>
      <c r="AU171" s="283"/>
      <c r="AV171" s="283"/>
      <c r="AW171" s="283"/>
      <c r="AX171" s="283"/>
      <c r="AY171" s="283"/>
      <c r="AZ171" s="283"/>
      <c r="BA171" s="283"/>
      <c r="BB171" s="283"/>
      <c r="BC171" s="283"/>
      <c r="BD171" s="283"/>
      <c r="BE171" s="283"/>
      <c r="BF171" s="283"/>
      <c r="BG171" s="283"/>
      <c r="BH171" s="283"/>
      <c r="BI171" s="283"/>
      <c r="BJ171" s="283"/>
      <c r="BK171" s="283"/>
      <c r="BL171" s="283"/>
      <c r="BM171" s="283"/>
      <c r="BN171" s="283"/>
      <c r="BO171" s="283"/>
      <c r="BP171" s="283"/>
      <c r="BQ171" s="283"/>
      <c r="BR171" s="283"/>
      <c r="BS171" s="283"/>
      <c r="BT171" s="283"/>
      <c r="BU171" s="283"/>
      <c r="BV171" s="283"/>
      <c r="BW171" s="283"/>
      <c r="BX171" s="283"/>
      <c r="BY171" s="283"/>
      <c r="BZ171" s="283"/>
      <c r="CA171" s="283"/>
      <c r="CB171" s="283"/>
      <c r="CC171" s="283"/>
      <c r="CD171" s="283"/>
      <c r="CE171" s="283"/>
      <c r="CF171" s="283"/>
      <c r="CG171" s="283"/>
      <c r="CH171" s="283"/>
      <c r="CI171" s="283"/>
      <c r="CJ171" s="283"/>
      <c r="CK171" s="283"/>
      <c r="CL171" s="283"/>
      <c r="CM171" s="283"/>
      <c r="CN171" s="283"/>
      <c r="CO171" s="283"/>
      <c r="CP171" s="283"/>
      <c r="CQ171" s="283"/>
      <c r="CR171" s="283"/>
      <c r="CS171" s="283"/>
      <c r="CT171" s="283"/>
      <c r="CU171" s="283"/>
      <c r="CV171" s="283"/>
      <c r="CW171" s="283"/>
      <c r="CX171" s="283"/>
      <c r="CY171" s="283"/>
      <c r="CZ171" s="283"/>
      <c r="DA171" s="283"/>
      <c r="DB171" s="283"/>
      <c r="DC171" s="283"/>
      <c r="DD171" s="283"/>
      <c r="DE171" s="283"/>
      <c r="DF171" s="283"/>
      <c r="DG171" s="283"/>
      <c r="DH171" s="283"/>
      <c r="DI171" s="283"/>
      <c r="DJ171" s="283"/>
      <c r="DK171" s="283"/>
      <c r="DL171" s="283"/>
      <c r="DM171" s="283"/>
      <c r="DN171" s="283"/>
      <c r="DO171" s="283"/>
      <c r="DP171" s="283"/>
      <c r="DQ171" s="283"/>
      <c r="DR171" s="283"/>
      <c r="DS171" s="283"/>
      <c r="DT171" s="283"/>
      <c r="DU171" s="283"/>
      <c r="DV171" s="283"/>
      <c r="DW171" s="283"/>
      <c r="DX171" s="283"/>
      <c r="DY171" s="283"/>
      <c r="DZ171" s="283"/>
      <c r="EA171" s="283"/>
      <c r="EB171" s="283"/>
      <c r="EC171" s="283"/>
      <c r="ED171" s="283"/>
      <c r="EE171" s="283"/>
      <c r="EF171" s="283"/>
      <c r="EG171" s="283"/>
      <c r="EH171" s="283"/>
      <c r="EI171" s="283"/>
      <c r="EJ171" s="283"/>
      <c r="EK171" s="283"/>
      <c r="EL171" s="283"/>
      <c r="EM171" s="283"/>
      <c r="EN171" s="283"/>
      <c r="EO171" s="283"/>
      <c r="EP171" s="283"/>
      <c r="EQ171" s="283"/>
      <c r="ER171" s="283"/>
      <c r="ES171" s="283"/>
      <c r="ET171" s="283"/>
      <c r="EU171" s="283"/>
      <c r="EV171" s="283"/>
      <c r="EW171" s="283"/>
      <c r="EX171" s="283"/>
      <c r="EY171" s="283"/>
      <c r="EZ171" s="283"/>
      <c r="FA171" s="283"/>
      <c r="FB171" s="283"/>
      <c r="FC171" s="283"/>
      <c r="FD171" s="283"/>
      <c r="FE171" s="283"/>
      <c r="FF171" s="283"/>
      <c r="FG171" s="283"/>
      <c r="FH171" s="283"/>
      <c r="FI171" s="283"/>
      <c r="FJ171" s="283"/>
      <c r="FK171" s="283"/>
      <c r="FL171" s="283"/>
      <c r="FM171" s="283"/>
      <c r="FN171" s="283"/>
      <c r="FO171" s="283"/>
      <c r="FP171" s="283"/>
      <c r="FQ171" s="283"/>
      <c r="FR171" s="283"/>
      <c r="FS171" s="283"/>
      <c r="FT171" s="283"/>
      <c r="FU171" s="283"/>
      <c r="FV171" s="283"/>
      <c r="FW171" s="283"/>
      <c r="FX171" s="283"/>
      <c r="FY171" s="283"/>
      <c r="FZ171" s="283"/>
      <c r="GA171" s="283"/>
      <c r="GB171" s="283"/>
      <c r="GC171" s="283"/>
      <c r="GD171" s="283"/>
      <c r="GE171" s="283"/>
      <c r="GF171" s="283"/>
      <c r="GG171" s="283"/>
      <c r="GH171" s="283"/>
      <c r="GI171" s="283"/>
      <c r="GJ171" s="283"/>
      <c r="GK171" s="283"/>
      <c r="GL171" s="283"/>
      <c r="GM171" s="283"/>
      <c r="GN171" s="283"/>
      <c r="GO171" s="283"/>
      <c r="GP171" s="283"/>
      <c r="GQ171" s="283"/>
      <c r="GR171" s="283"/>
      <c r="GS171" s="283"/>
      <c r="GT171" s="283"/>
      <c r="GU171" s="283"/>
      <c r="GV171" s="283"/>
      <c r="GW171" s="283"/>
      <c r="GX171" s="283"/>
      <c r="GY171" s="283"/>
      <c r="GZ171" s="283"/>
      <c r="HA171" s="283"/>
      <c r="HB171" s="283"/>
      <c r="HC171" s="283"/>
      <c r="HD171" s="283"/>
      <c r="HE171" s="283"/>
      <c r="HF171" s="283"/>
      <c r="HG171" s="283"/>
      <c r="HH171" s="283"/>
      <c r="HI171" s="283"/>
      <c r="HJ171" s="283"/>
      <c r="HK171" s="283"/>
      <c r="HL171" s="283"/>
      <c r="HM171" s="283"/>
      <c r="HN171" s="283"/>
      <c r="HO171" s="283"/>
      <c r="HP171" s="283"/>
      <c r="HQ171" s="283"/>
      <c r="HR171" s="283"/>
      <c r="HS171" s="283"/>
      <c r="HT171" s="283"/>
      <c r="HU171" s="283"/>
      <c r="HV171" s="283"/>
      <c r="HW171" s="283"/>
      <c r="HX171" s="283"/>
      <c r="HY171" s="283"/>
      <c r="HZ171" s="283"/>
      <c r="IA171" s="283"/>
      <c r="IB171" s="283"/>
      <c r="IC171" s="283"/>
      <c r="ID171" s="283"/>
      <c r="IE171" s="283"/>
      <c r="IF171" s="283"/>
      <c r="IG171" s="283"/>
      <c r="IH171" s="283"/>
      <c r="II171" s="283"/>
      <c r="IJ171" s="283"/>
      <c r="IK171" s="283"/>
      <c r="IL171" s="283"/>
      <c r="IM171" s="283"/>
      <c r="IN171" s="283"/>
      <c r="IO171" s="283"/>
      <c r="IP171" s="283"/>
      <c r="IQ171" s="283"/>
      <c r="IR171" s="283"/>
      <c r="IS171" s="283"/>
      <c r="IT171" s="283"/>
      <c r="IU171" s="283"/>
      <c r="IV171" s="283"/>
    </row>
    <row r="172" spans="1:256">
      <c r="A172" s="279" t="s">
        <v>761</v>
      </c>
      <c r="B172" s="279"/>
      <c r="C172" s="280">
        <v>1</v>
      </c>
      <c r="D172" s="281"/>
      <c r="E172" s="281"/>
      <c r="F172" s="281"/>
      <c r="G172" s="281"/>
      <c r="H172" s="281"/>
      <c r="I172" s="281"/>
      <c r="J172" s="281"/>
      <c r="K172" s="281"/>
      <c r="L172" s="281"/>
      <c r="M172" s="281"/>
      <c r="N172" s="283"/>
      <c r="O172" s="283"/>
      <c r="P172" s="283"/>
      <c r="Q172" s="283"/>
      <c r="R172" s="283"/>
      <c r="S172" s="283"/>
      <c r="T172" s="283"/>
      <c r="U172" s="283"/>
      <c r="V172" s="283"/>
      <c r="W172" s="283"/>
      <c r="X172" s="283"/>
      <c r="Y172" s="283"/>
      <c r="Z172" s="283"/>
      <c r="AA172" s="283"/>
      <c r="AB172" s="283"/>
      <c r="AC172" s="283"/>
      <c r="AD172" s="283"/>
      <c r="AE172" s="283"/>
      <c r="AF172" s="283"/>
      <c r="AG172" s="283"/>
      <c r="AH172" s="283"/>
      <c r="AI172" s="283"/>
      <c r="AJ172" s="283"/>
      <c r="AK172" s="283"/>
      <c r="AL172" s="283"/>
      <c r="AM172" s="283"/>
      <c r="AN172" s="283"/>
      <c r="AO172" s="283"/>
      <c r="AP172" s="283"/>
      <c r="AQ172" s="283"/>
      <c r="AR172" s="283"/>
      <c r="AS172" s="283"/>
      <c r="AT172" s="283"/>
      <c r="AU172" s="283"/>
      <c r="AV172" s="283"/>
      <c r="AW172" s="283"/>
      <c r="AX172" s="283"/>
      <c r="AY172" s="283"/>
      <c r="AZ172" s="283"/>
      <c r="BA172" s="283"/>
      <c r="BB172" s="283"/>
      <c r="BC172" s="283"/>
      <c r="BD172" s="283"/>
      <c r="BE172" s="283"/>
      <c r="BF172" s="283"/>
      <c r="BG172" s="283"/>
      <c r="BH172" s="283"/>
      <c r="BI172" s="283"/>
      <c r="BJ172" s="283"/>
      <c r="BK172" s="283"/>
      <c r="BL172" s="283"/>
      <c r="BM172" s="283"/>
      <c r="BN172" s="283"/>
      <c r="BO172" s="283"/>
      <c r="BP172" s="283"/>
      <c r="BQ172" s="283"/>
      <c r="BR172" s="283"/>
      <c r="BS172" s="283"/>
      <c r="BT172" s="283"/>
      <c r="BU172" s="283"/>
      <c r="BV172" s="283"/>
      <c r="BW172" s="283"/>
      <c r="BX172" s="283"/>
      <c r="BY172" s="283"/>
      <c r="BZ172" s="283"/>
      <c r="CA172" s="283"/>
      <c r="CB172" s="283"/>
      <c r="CC172" s="283"/>
      <c r="CD172" s="283"/>
      <c r="CE172" s="283"/>
      <c r="CF172" s="283"/>
      <c r="CG172" s="283"/>
      <c r="CH172" s="283"/>
      <c r="CI172" s="283"/>
      <c r="CJ172" s="283"/>
      <c r="CK172" s="283"/>
      <c r="CL172" s="283"/>
      <c r="CM172" s="283"/>
      <c r="CN172" s="283"/>
      <c r="CO172" s="283"/>
      <c r="CP172" s="283"/>
      <c r="CQ172" s="283"/>
      <c r="CR172" s="283"/>
      <c r="CS172" s="283"/>
      <c r="CT172" s="283"/>
      <c r="CU172" s="283"/>
      <c r="CV172" s="283"/>
      <c r="CW172" s="283"/>
      <c r="CX172" s="283"/>
      <c r="CY172" s="283"/>
      <c r="CZ172" s="283"/>
      <c r="DA172" s="283"/>
      <c r="DB172" s="283"/>
      <c r="DC172" s="283"/>
      <c r="DD172" s="283"/>
      <c r="DE172" s="283"/>
      <c r="DF172" s="283"/>
      <c r="DG172" s="283"/>
      <c r="DH172" s="283"/>
      <c r="DI172" s="283"/>
      <c r="DJ172" s="283"/>
      <c r="DK172" s="283"/>
      <c r="DL172" s="283"/>
      <c r="DM172" s="283"/>
      <c r="DN172" s="283"/>
      <c r="DO172" s="283"/>
      <c r="DP172" s="283"/>
      <c r="DQ172" s="283"/>
      <c r="DR172" s="283"/>
      <c r="DS172" s="283"/>
      <c r="DT172" s="283"/>
      <c r="DU172" s="283"/>
      <c r="DV172" s="283"/>
      <c r="DW172" s="283"/>
      <c r="DX172" s="283"/>
      <c r="DY172" s="283"/>
      <c r="DZ172" s="283"/>
      <c r="EA172" s="283"/>
      <c r="EB172" s="283"/>
      <c r="EC172" s="283"/>
      <c r="ED172" s="283"/>
      <c r="EE172" s="283"/>
      <c r="EF172" s="283"/>
      <c r="EG172" s="283"/>
      <c r="EH172" s="283"/>
      <c r="EI172" s="283"/>
      <c r="EJ172" s="283"/>
      <c r="EK172" s="283"/>
      <c r="EL172" s="283"/>
      <c r="EM172" s="283"/>
      <c r="EN172" s="283"/>
      <c r="EO172" s="283"/>
      <c r="EP172" s="283"/>
      <c r="EQ172" s="283"/>
      <c r="ER172" s="283"/>
      <c r="ES172" s="283"/>
      <c r="ET172" s="283"/>
      <c r="EU172" s="283"/>
      <c r="EV172" s="283"/>
      <c r="EW172" s="283"/>
      <c r="EX172" s="283"/>
      <c r="EY172" s="283"/>
      <c r="EZ172" s="283"/>
      <c r="FA172" s="283"/>
      <c r="FB172" s="283"/>
      <c r="FC172" s="283"/>
      <c r="FD172" s="283"/>
      <c r="FE172" s="283"/>
      <c r="FF172" s="283"/>
      <c r="FG172" s="283"/>
      <c r="FH172" s="283"/>
      <c r="FI172" s="283"/>
      <c r="FJ172" s="283"/>
      <c r="FK172" s="283"/>
      <c r="FL172" s="283"/>
      <c r="FM172" s="283"/>
      <c r="FN172" s="283"/>
      <c r="FO172" s="283"/>
      <c r="FP172" s="283"/>
      <c r="FQ172" s="283"/>
      <c r="FR172" s="283"/>
      <c r="FS172" s="283"/>
      <c r="FT172" s="283"/>
      <c r="FU172" s="283"/>
      <c r="FV172" s="283"/>
      <c r="FW172" s="283"/>
      <c r="FX172" s="283"/>
      <c r="FY172" s="283"/>
      <c r="FZ172" s="283"/>
      <c r="GA172" s="283"/>
      <c r="GB172" s="283"/>
      <c r="GC172" s="283"/>
      <c r="GD172" s="283"/>
      <c r="GE172" s="283"/>
      <c r="GF172" s="283"/>
      <c r="GG172" s="283"/>
      <c r="GH172" s="283"/>
      <c r="GI172" s="283"/>
      <c r="GJ172" s="283"/>
      <c r="GK172" s="283"/>
      <c r="GL172" s="283"/>
      <c r="GM172" s="283"/>
      <c r="GN172" s="283"/>
      <c r="GO172" s="283"/>
      <c r="GP172" s="283"/>
      <c r="GQ172" s="283"/>
      <c r="GR172" s="283"/>
      <c r="GS172" s="283"/>
      <c r="GT172" s="283"/>
      <c r="GU172" s="283"/>
      <c r="GV172" s="283"/>
      <c r="GW172" s="283"/>
      <c r="GX172" s="283"/>
      <c r="GY172" s="283"/>
      <c r="GZ172" s="283"/>
      <c r="HA172" s="283"/>
      <c r="HB172" s="283"/>
      <c r="HC172" s="283"/>
      <c r="HD172" s="283"/>
      <c r="HE172" s="283"/>
      <c r="HF172" s="283"/>
      <c r="HG172" s="283"/>
      <c r="HH172" s="283"/>
      <c r="HI172" s="283"/>
      <c r="HJ172" s="283"/>
      <c r="HK172" s="283"/>
      <c r="HL172" s="283"/>
      <c r="HM172" s="283"/>
      <c r="HN172" s="283"/>
      <c r="HO172" s="283"/>
      <c r="HP172" s="283"/>
      <c r="HQ172" s="283"/>
      <c r="HR172" s="283"/>
      <c r="HS172" s="283"/>
      <c r="HT172" s="283"/>
      <c r="HU172" s="283"/>
      <c r="HV172" s="283"/>
      <c r="HW172" s="283"/>
      <c r="HX172" s="283"/>
      <c r="HY172" s="283"/>
      <c r="HZ172" s="283"/>
      <c r="IA172" s="283"/>
      <c r="IB172" s="283"/>
      <c r="IC172" s="283"/>
      <c r="ID172" s="283"/>
      <c r="IE172" s="283"/>
      <c r="IF172" s="283"/>
      <c r="IG172" s="283"/>
      <c r="IH172" s="283"/>
      <c r="II172" s="283"/>
      <c r="IJ172" s="283"/>
      <c r="IK172" s="283"/>
      <c r="IL172" s="283"/>
      <c r="IM172" s="283"/>
      <c r="IN172" s="283"/>
      <c r="IO172" s="283"/>
      <c r="IP172" s="283"/>
      <c r="IQ172" s="283"/>
      <c r="IR172" s="283"/>
      <c r="IS172" s="283"/>
      <c r="IT172" s="283"/>
      <c r="IU172" s="283"/>
      <c r="IV172" s="283"/>
    </row>
    <row r="173" spans="1:256">
      <c r="A173" s="264"/>
      <c r="B173" s="264"/>
      <c r="C173" s="264"/>
      <c r="D173" s="282"/>
      <c r="E173" s="282"/>
      <c r="F173" s="282"/>
      <c r="G173" s="282"/>
      <c r="H173" s="265"/>
      <c r="I173" s="265"/>
      <c r="J173" s="265"/>
      <c r="K173" s="264"/>
      <c r="L173" s="264"/>
      <c r="M173" s="264"/>
      <c r="N173" s="267"/>
      <c r="O173" s="267"/>
      <c r="P173" s="267"/>
      <c r="Q173" s="267"/>
      <c r="R173" s="267"/>
      <c r="S173" s="267"/>
      <c r="T173" s="267"/>
      <c r="U173" s="267"/>
      <c r="V173" s="267"/>
      <c r="W173" s="267"/>
      <c r="X173" s="267"/>
      <c r="Y173" s="267"/>
      <c r="Z173" s="267"/>
      <c r="AA173" s="267"/>
      <c r="AB173" s="267"/>
      <c r="AC173" s="267"/>
      <c r="AD173" s="267"/>
      <c r="AE173" s="267"/>
      <c r="AF173" s="267"/>
      <c r="AG173" s="267"/>
      <c r="AH173" s="267"/>
      <c r="AI173" s="267"/>
      <c r="AJ173" s="267"/>
      <c r="AK173" s="267"/>
      <c r="AL173" s="267"/>
      <c r="AM173" s="267"/>
      <c r="AN173" s="267"/>
      <c r="AO173" s="267"/>
      <c r="AP173" s="267"/>
      <c r="AQ173" s="267"/>
      <c r="AR173" s="267"/>
      <c r="AS173" s="267"/>
      <c r="AT173" s="267"/>
      <c r="AU173" s="267"/>
      <c r="AV173" s="267"/>
      <c r="AW173" s="267"/>
      <c r="AX173" s="267"/>
      <c r="AY173" s="267"/>
      <c r="AZ173" s="267"/>
      <c r="BA173" s="267"/>
      <c r="BB173" s="267"/>
      <c r="BC173" s="267"/>
      <c r="BD173" s="267"/>
      <c r="BE173" s="267"/>
      <c r="BF173" s="267"/>
      <c r="BG173" s="267"/>
      <c r="BH173" s="267"/>
      <c r="BI173" s="267"/>
      <c r="BJ173" s="267"/>
      <c r="BK173" s="267"/>
      <c r="BL173" s="267"/>
      <c r="BM173" s="267"/>
      <c r="BN173" s="267"/>
      <c r="BO173" s="267"/>
      <c r="BP173" s="267"/>
      <c r="BQ173" s="267"/>
      <c r="BR173" s="267"/>
      <c r="BS173" s="267"/>
      <c r="BT173" s="267"/>
      <c r="BU173" s="267"/>
      <c r="BV173" s="267"/>
      <c r="BW173" s="267"/>
      <c r="BX173" s="267"/>
      <c r="BY173" s="267"/>
      <c r="BZ173" s="267"/>
      <c r="CA173" s="267"/>
      <c r="CB173" s="267"/>
      <c r="CC173" s="267"/>
      <c r="CD173" s="267"/>
      <c r="CE173" s="267"/>
      <c r="CF173" s="267"/>
      <c r="CG173" s="267"/>
      <c r="CH173" s="267"/>
      <c r="CI173" s="267"/>
      <c r="CJ173" s="267"/>
      <c r="CK173" s="267"/>
      <c r="CL173" s="267"/>
      <c r="CM173" s="267"/>
      <c r="CN173" s="267"/>
      <c r="CO173" s="267"/>
      <c r="CP173" s="267"/>
      <c r="CQ173" s="267"/>
      <c r="CR173" s="267"/>
      <c r="CS173" s="267"/>
      <c r="CT173" s="267"/>
      <c r="CU173" s="267"/>
      <c r="CV173" s="267"/>
      <c r="CW173" s="267"/>
      <c r="CX173" s="267"/>
      <c r="CY173" s="267"/>
      <c r="CZ173" s="267"/>
      <c r="DA173" s="267"/>
      <c r="DB173" s="267"/>
      <c r="DC173" s="267"/>
      <c r="DD173" s="267"/>
      <c r="DE173" s="267"/>
      <c r="DF173" s="267"/>
      <c r="DG173" s="267"/>
      <c r="DH173" s="267"/>
      <c r="DI173" s="267"/>
      <c r="DJ173" s="267"/>
      <c r="DK173" s="267"/>
      <c r="DL173" s="267"/>
      <c r="DM173" s="267"/>
      <c r="DN173" s="267"/>
      <c r="DO173" s="267"/>
      <c r="DP173" s="267"/>
      <c r="DQ173" s="267"/>
      <c r="DR173" s="267"/>
      <c r="DS173" s="267"/>
      <c r="DT173" s="267"/>
      <c r="DU173" s="267"/>
      <c r="DV173" s="267"/>
      <c r="DW173" s="267"/>
      <c r="DX173" s="267"/>
      <c r="DY173" s="267"/>
      <c r="DZ173" s="267"/>
      <c r="EA173" s="267"/>
      <c r="EB173" s="267"/>
      <c r="EC173" s="267"/>
      <c r="ED173" s="267"/>
      <c r="EE173" s="267"/>
      <c r="EF173" s="267"/>
      <c r="EG173" s="267"/>
      <c r="EH173" s="267"/>
      <c r="EI173" s="267"/>
      <c r="EJ173" s="267"/>
      <c r="EK173" s="267"/>
      <c r="EL173" s="267"/>
      <c r="EM173" s="267"/>
      <c r="EN173" s="267"/>
      <c r="EO173" s="267"/>
      <c r="EP173" s="267"/>
      <c r="EQ173" s="267"/>
      <c r="ER173" s="267"/>
      <c r="ES173" s="267"/>
      <c r="ET173" s="267"/>
      <c r="EU173" s="267"/>
      <c r="EV173" s="267"/>
      <c r="EW173" s="267"/>
      <c r="EX173" s="267"/>
      <c r="EY173" s="267"/>
      <c r="EZ173" s="267"/>
      <c r="FA173" s="267"/>
      <c r="FB173" s="267"/>
      <c r="FC173" s="267"/>
      <c r="FD173" s="267"/>
      <c r="FE173" s="267"/>
      <c r="FF173" s="267"/>
      <c r="FG173" s="267"/>
      <c r="FH173" s="267"/>
      <c r="FI173" s="267"/>
      <c r="FJ173" s="267"/>
      <c r="FK173" s="267"/>
      <c r="FL173" s="267"/>
      <c r="FM173" s="267"/>
      <c r="FN173" s="267"/>
      <c r="FO173" s="267"/>
      <c r="FP173" s="267"/>
      <c r="FQ173" s="267"/>
      <c r="FR173" s="267"/>
      <c r="FS173" s="267"/>
      <c r="FT173" s="267"/>
      <c r="FU173" s="267"/>
      <c r="FV173" s="267"/>
      <c r="FW173" s="267"/>
      <c r="FX173" s="267"/>
      <c r="FY173" s="267"/>
      <c r="FZ173" s="267"/>
      <c r="GA173" s="267"/>
      <c r="GB173" s="267"/>
      <c r="GC173" s="267"/>
      <c r="GD173" s="267"/>
      <c r="GE173" s="267"/>
      <c r="GF173" s="267"/>
      <c r="GG173" s="267"/>
      <c r="GH173" s="267"/>
      <c r="GI173" s="267"/>
      <c r="GJ173" s="267"/>
      <c r="GK173" s="267"/>
      <c r="GL173" s="267"/>
      <c r="GM173" s="267"/>
      <c r="GN173" s="267"/>
      <c r="GO173" s="267"/>
      <c r="GP173" s="267"/>
      <c r="GQ173" s="267"/>
      <c r="GR173" s="267"/>
      <c r="GS173" s="267"/>
      <c r="GT173" s="267"/>
      <c r="GU173" s="267"/>
      <c r="GV173" s="267"/>
      <c r="GW173" s="267"/>
      <c r="GX173" s="267"/>
      <c r="GY173" s="267"/>
      <c r="GZ173" s="267"/>
      <c r="HA173" s="267"/>
      <c r="HB173" s="267"/>
      <c r="HC173" s="267"/>
      <c r="HD173" s="267"/>
      <c r="HE173" s="267"/>
      <c r="HF173" s="267"/>
      <c r="HG173" s="267"/>
      <c r="HH173" s="267"/>
      <c r="HI173" s="267"/>
      <c r="HJ173" s="267"/>
      <c r="HK173" s="267"/>
      <c r="HL173" s="267"/>
      <c r="HM173" s="267"/>
      <c r="HN173" s="267"/>
      <c r="HO173" s="267"/>
      <c r="HP173" s="267"/>
      <c r="HQ173" s="267"/>
      <c r="HR173" s="267"/>
      <c r="HS173" s="267"/>
      <c r="HT173" s="267"/>
      <c r="HU173" s="267"/>
      <c r="HV173" s="267"/>
      <c r="HW173" s="267"/>
      <c r="HX173" s="267"/>
      <c r="HY173" s="267"/>
      <c r="HZ173" s="267"/>
      <c r="IA173" s="267"/>
      <c r="IB173" s="267"/>
      <c r="IC173" s="267"/>
      <c r="ID173" s="267"/>
      <c r="IE173" s="267"/>
      <c r="IF173" s="267"/>
      <c r="IG173" s="267"/>
      <c r="IH173" s="267"/>
      <c r="II173" s="267"/>
      <c r="IJ173" s="267"/>
      <c r="IK173" s="267"/>
      <c r="IL173" s="267"/>
      <c r="IM173" s="267"/>
      <c r="IN173" s="267"/>
      <c r="IO173" s="267"/>
      <c r="IP173" s="267"/>
      <c r="IQ173" s="267"/>
      <c r="IR173" s="267"/>
      <c r="IS173" s="267"/>
      <c r="IT173" s="267"/>
      <c r="IU173" s="267"/>
      <c r="IV173" s="267"/>
    </row>
    <row r="174" ht="14.25" spans="1:256">
      <c r="A174" s="43"/>
      <c r="B174" s="43"/>
      <c r="C174" s="43"/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3"/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43"/>
      <c r="AF174" s="43"/>
      <c r="AG174" s="43"/>
      <c r="AH174" s="43"/>
      <c r="AI174" s="43"/>
      <c r="AJ174" s="43"/>
      <c r="AK174" s="43"/>
      <c r="AL174" s="43"/>
      <c r="AM174" s="43"/>
      <c r="AN174" s="43"/>
      <c r="AO174" s="43"/>
      <c r="AP174" s="43"/>
      <c r="AQ174" s="43"/>
      <c r="AR174" s="43"/>
      <c r="AS174" s="43"/>
      <c r="AT174" s="43"/>
      <c r="AU174" s="43"/>
      <c r="AV174" s="43"/>
      <c r="AW174" s="43"/>
      <c r="AX174" s="43"/>
      <c r="AY174" s="43"/>
      <c r="AZ174" s="43"/>
      <c r="BA174" s="43"/>
      <c r="BB174" s="43"/>
      <c r="BC174" s="43"/>
      <c r="BD174" s="43"/>
      <c r="BE174" s="43"/>
      <c r="BF174" s="43"/>
      <c r="BG174" s="43"/>
      <c r="BH174" s="43"/>
      <c r="BI174" s="43"/>
      <c r="BJ174" s="43"/>
      <c r="BK174" s="43"/>
      <c r="BL174" s="43"/>
      <c r="BM174" s="43"/>
      <c r="BN174" s="43"/>
      <c r="BO174" s="43"/>
      <c r="BP174" s="43"/>
      <c r="BQ174" s="43"/>
      <c r="BR174" s="43"/>
      <c r="BS174" s="43"/>
      <c r="BT174" s="43"/>
      <c r="BU174" s="43"/>
      <c r="BV174" s="43"/>
      <c r="BW174" s="43"/>
      <c r="BX174" s="43"/>
      <c r="BY174" s="43"/>
      <c r="BZ174" s="43"/>
      <c r="CA174" s="43"/>
      <c r="CB174" s="43"/>
      <c r="CC174" s="43"/>
      <c r="CD174" s="43"/>
      <c r="CE174" s="43"/>
      <c r="CF174" s="43"/>
      <c r="CG174" s="43"/>
      <c r="CH174" s="43"/>
      <c r="CI174" s="43"/>
      <c r="CJ174" s="43"/>
      <c r="CK174" s="43"/>
      <c r="CL174" s="43"/>
      <c r="CM174" s="43"/>
      <c r="CN174" s="43"/>
      <c r="CO174" s="43"/>
      <c r="CP174" s="43"/>
      <c r="CQ174" s="43"/>
      <c r="CR174" s="43"/>
      <c r="CS174" s="43"/>
      <c r="CT174" s="43"/>
      <c r="CU174" s="43"/>
      <c r="CV174" s="43"/>
      <c r="CW174" s="43"/>
      <c r="CX174" s="43"/>
      <c r="CY174" s="43"/>
      <c r="CZ174" s="43"/>
      <c r="DA174" s="43"/>
      <c r="DB174" s="43"/>
      <c r="DC174" s="43"/>
      <c r="DD174" s="43"/>
      <c r="DE174" s="43"/>
      <c r="DF174" s="43"/>
      <c r="DG174" s="43"/>
      <c r="DH174" s="43"/>
      <c r="DI174" s="43"/>
      <c r="DJ174" s="43"/>
      <c r="DK174" s="43"/>
      <c r="DL174" s="43"/>
      <c r="DM174" s="43"/>
      <c r="DN174" s="43"/>
      <c r="DO174" s="43"/>
      <c r="DP174" s="43"/>
      <c r="DQ174" s="43"/>
      <c r="DR174" s="43"/>
      <c r="DS174" s="43"/>
      <c r="DT174" s="43"/>
      <c r="DU174" s="43"/>
      <c r="DV174" s="43"/>
      <c r="DW174" s="43"/>
      <c r="DX174" s="43"/>
      <c r="DY174" s="43"/>
      <c r="DZ174" s="43"/>
      <c r="EA174" s="43"/>
      <c r="EB174" s="43"/>
      <c r="EC174" s="43"/>
      <c r="ED174" s="43"/>
      <c r="EE174" s="43"/>
      <c r="EF174" s="43"/>
      <c r="EG174" s="43"/>
      <c r="EH174" s="43"/>
      <c r="EI174" s="43"/>
      <c r="EJ174" s="43"/>
      <c r="EK174" s="43"/>
      <c r="EL174" s="43"/>
      <c r="EM174" s="43"/>
      <c r="EN174" s="43"/>
      <c r="EO174" s="43"/>
      <c r="EP174" s="43"/>
      <c r="EQ174" s="43"/>
      <c r="ER174" s="43"/>
      <c r="ES174" s="43"/>
      <c r="ET174" s="43"/>
      <c r="EU174" s="43"/>
      <c r="EV174" s="43"/>
      <c r="EW174" s="43"/>
      <c r="EX174" s="43"/>
      <c r="EY174" s="43"/>
      <c r="EZ174" s="43"/>
      <c r="FA174" s="43"/>
      <c r="FB174" s="43"/>
      <c r="FC174" s="43"/>
      <c r="FD174" s="43"/>
      <c r="FE174" s="43"/>
      <c r="FF174" s="43"/>
      <c r="FG174" s="43"/>
      <c r="FH174" s="43"/>
      <c r="FI174" s="43"/>
      <c r="FJ174" s="43"/>
      <c r="FK174" s="43"/>
      <c r="FL174" s="43"/>
      <c r="FM174" s="43"/>
      <c r="FN174" s="43"/>
      <c r="FO174" s="43"/>
      <c r="FP174" s="43"/>
      <c r="FQ174" s="43"/>
      <c r="FR174" s="43"/>
      <c r="FS174" s="43"/>
      <c r="FT174" s="43"/>
      <c r="FU174" s="43"/>
      <c r="FV174" s="43"/>
      <c r="FW174" s="43"/>
      <c r="FX174" s="43"/>
      <c r="FY174" s="43"/>
      <c r="FZ174" s="43"/>
      <c r="GA174" s="43"/>
      <c r="GB174" s="43"/>
      <c r="GC174" s="43"/>
      <c r="GD174" s="43"/>
      <c r="GE174" s="43"/>
      <c r="GF174" s="43"/>
      <c r="GG174" s="43"/>
      <c r="GH174" s="43"/>
      <c r="GI174" s="43"/>
      <c r="GJ174" s="43"/>
      <c r="GK174" s="43"/>
      <c r="GL174" s="43"/>
      <c r="GM174" s="43"/>
      <c r="GN174" s="43"/>
      <c r="GO174" s="43"/>
      <c r="GP174" s="43"/>
      <c r="GQ174" s="43"/>
      <c r="GR174" s="43"/>
      <c r="GS174" s="43"/>
      <c r="GT174" s="43"/>
      <c r="GU174" s="43"/>
      <c r="GV174" s="43"/>
      <c r="GW174" s="43"/>
      <c r="GX174" s="43"/>
      <c r="GY174" s="43"/>
      <c r="GZ174" s="43"/>
      <c r="HA174" s="43"/>
      <c r="HB174" s="43"/>
      <c r="HC174" s="43"/>
      <c r="HD174" s="43"/>
      <c r="HE174" s="43"/>
      <c r="HF174" s="43"/>
      <c r="HG174" s="43"/>
      <c r="HH174" s="43"/>
      <c r="HI174" s="43"/>
      <c r="HJ174" s="43"/>
      <c r="HK174" s="43"/>
      <c r="HL174" s="43"/>
      <c r="HM174" s="43"/>
      <c r="HN174" s="43"/>
      <c r="HO174" s="43"/>
      <c r="HP174" s="43"/>
      <c r="HQ174" s="43"/>
      <c r="HR174" s="43"/>
      <c r="HS174" s="43"/>
      <c r="HT174" s="43"/>
      <c r="HU174" s="43"/>
      <c r="HV174" s="43"/>
      <c r="HW174" s="43"/>
      <c r="HX174" s="43"/>
      <c r="HY174" s="43"/>
      <c r="HZ174" s="43"/>
      <c r="IA174" s="43"/>
      <c r="IB174" s="43"/>
      <c r="IC174" s="43"/>
      <c r="ID174" s="43"/>
      <c r="IE174" s="43"/>
      <c r="IF174" s="43"/>
      <c r="IG174" s="43"/>
      <c r="IH174" s="43"/>
      <c r="II174" s="43"/>
      <c r="IJ174" s="43"/>
      <c r="IK174" s="43"/>
      <c r="IL174" s="43"/>
      <c r="IM174" s="43"/>
      <c r="IN174" s="43"/>
      <c r="IO174" s="43"/>
      <c r="IP174" s="43"/>
      <c r="IQ174" s="43"/>
      <c r="IR174" s="43"/>
      <c r="IS174" s="43"/>
      <c r="IT174" s="43"/>
      <c r="IU174" s="43"/>
      <c r="IV174" s="43"/>
    </row>
    <row r="175" ht="14.25" spans="1:256">
      <c r="A175" s="43"/>
      <c r="B175" s="43"/>
      <c r="C175" s="43"/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3"/>
      <c r="U175" s="43"/>
      <c r="V175" s="43"/>
      <c r="W175" s="43"/>
      <c r="X175" s="43"/>
      <c r="Y175" s="43"/>
      <c r="Z175" s="43"/>
      <c r="AA175" s="43"/>
      <c r="AB175" s="43"/>
      <c r="AC175" s="43"/>
      <c r="AD175" s="43"/>
      <c r="AE175" s="43"/>
      <c r="AF175" s="43"/>
      <c r="AG175" s="43"/>
      <c r="AH175" s="43"/>
      <c r="AI175" s="43"/>
      <c r="AJ175" s="43"/>
      <c r="AK175" s="43"/>
      <c r="AL175" s="43"/>
      <c r="AM175" s="43"/>
      <c r="AN175" s="43"/>
      <c r="AO175" s="43"/>
      <c r="AP175" s="43"/>
      <c r="AQ175" s="43"/>
      <c r="AR175" s="43"/>
      <c r="AS175" s="43"/>
      <c r="AT175" s="43"/>
      <c r="AU175" s="43"/>
      <c r="AV175" s="43"/>
      <c r="AW175" s="43"/>
      <c r="AX175" s="43"/>
      <c r="AY175" s="43"/>
      <c r="AZ175" s="43"/>
      <c r="BA175" s="43"/>
      <c r="BB175" s="43"/>
      <c r="BC175" s="43"/>
      <c r="BD175" s="43"/>
      <c r="BE175" s="43"/>
      <c r="BF175" s="43"/>
      <c r="BG175" s="43"/>
      <c r="BH175" s="43"/>
      <c r="BI175" s="43"/>
      <c r="BJ175" s="43"/>
      <c r="BK175" s="43"/>
      <c r="BL175" s="43"/>
      <c r="BM175" s="43"/>
      <c r="BN175" s="43"/>
      <c r="BO175" s="43"/>
      <c r="BP175" s="43"/>
      <c r="BQ175" s="43"/>
      <c r="BR175" s="43"/>
      <c r="BS175" s="43"/>
      <c r="BT175" s="43"/>
      <c r="BU175" s="43"/>
      <c r="BV175" s="43"/>
      <c r="BW175" s="43"/>
      <c r="BX175" s="43"/>
      <c r="BY175" s="43"/>
      <c r="BZ175" s="43"/>
      <c r="CA175" s="43"/>
      <c r="CB175" s="43"/>
      <c r="CC175" s="43"/>
      <c r="CD175" s="43"/>
      <c r="CE175" s="43"/>
      <c r="CF175" s="43"/>
      <c r="CG175" s="43"/>
      <c r="CH175" s="43"/>
      <c r="CI175" s="43"/>
      <c r="CJ175" s="43"/>
      <c r="CK175" s="43"/>
      <c r="CL175" s="43"/>
      <c r="CM175" s="43"/>
      <c r="CN175" s="43"/>
      <c r="CO175" s="43"/>
      <c r="CP175" s="43"/>
      <c r="CQ175" s="43"/>
      <c r="CR175" s="43"/>
      <c r="CS175" s="43"/>
      <c r="CT175" s="43"/>
      <c r="CU175" s="43"/>
      <c r="CV175" s="43"/>
      <c r="CW175" s="43"/>
      <c r="CX175" s="43"/>
      <c r="CY175" s="43"/>
      <c r="CZ175" s="43"/>
      <c r="DA175" s="43"/>
      <c r="DB175" s="43"/>
      <c r="DC175" s="43"/>
      <c r="DD175" s="43"/>
      <c r="DE175" s="43"/>
      <c r="DF175" s="43"/>
      <c r="DG175" s="43"/>
      <c r="DH175" s="43"/>
      <c r="DI175" s="43"/>
      <c r="DJ175" s="43"/>
      <c r="DK175" s="43"/>
      <c r="DL175" s="43"/>
      <c r="DM175" s="43"/>
      <c r="DN175" s="43"/>
      <c r="DO175" s="43"/>
      <c r="DP175" s="43"/>
      <c r="DQ175" s="43"/>
      <c r="DR175" s="43"/>
      <c r="DS175" s="43"/>
      <c r="DT175" s="43"/>
      <c r="DU175" s="43"/>
      <c r="DV175" s="43"/>
      <c r="DW175" s="43"/>
      <c r="DX175" s="43"/>
      <c r="DY175" s="43"/>
      <c r="DZ175" s="43"/>
      <c r="EA175" s="43"/>
      <c r="EB175" s="43"/>
      <c r="EC175" s="43"/>
      <c r="ED175" s="43"/>
      <c r="EE175" s="43"/>
      <c r="EF175" s="43"/>
      <c r="EG175" s="43"/>
      <c r="EH175" s="43"/>
      <c r="EI175" s="43"/>
      <c r="EJ175" s="43"/>
      <c r="EK175" s="43"/>
      <c r="EL175" s="43"/>
      <c r="EM175" s="43"/>
      <c r="EN175" s="43"/>
      <c r="EO175" s="43"/>
      <c r="EP175" s="43"/>
      <c r="EQ175" s="43"/>
      <c r="ER175" s="43"/>
      <c r="ES175" s="43"/>
      <c r="ET175" s="43"/>
      <c r="EU175" s="43"/>
      <c r="EV175" s="43"/>
      <c r="EW175" s="43"/>
      <c r="EX175" s="43"/>
      <c r="EY175" s="43"/>
      <c r="EZ175" s="43"/>
      <c r="FA175" s="43"/>
      <c r="FB175" s="43"/>
      <c r="FC175" s="43"/>
      <c r="FD175" s="43"/>
      <c r="FE175" s="43"/>
      <c r="FF175" s="43"/>
      <c r="FG175" s="43"/>
      <c r="FH175" s="43"/>
      <c r="FI175" s="43"/>
      <c r="FJ175" s="43"/>
      <c r="FK175" s="43"/>
      <c r="FL175" s="43"/>
      <c r="FM175" s="43"/>
      <c r="FN175" s="43"/>
      <c r="FO175" s="43"/>
      <c r="FP175" s="43"/>
      <c r="FQ175" s="43"/>
      <c r="FR175" s="43"/>
      <c r="FS175" s="43"/>
      <c r="FT175" s="43"/>
      <c r="FU175" s="43"/>
      <c r="FV175" s="43"/>
      <c r="FW175" s="43"/>
      <c r="FX175" s="43"/>
      <c r="FY175" s="43"/>
      <c r="FZ175" s="43"/>
      <c r="GA175" s="43"/>
      <c r="GB175" s="43"/>
      <c r="GC175" s="43"/>
      <c r="GD175" s="43"/>
      <c r="GE175" s="43"/>
      <c r="GF175" s="43"/>
      <c r="GG175" s="43"/>
      <c r="GH175" s="43"/>
      <c r="GI175" s="43"/>
      <c r="GJ175" s="43"/>
      <c r="GK175" s="43"/>
      <c r="GL175" s="43"/>
      <c r="GM175" s="43"/>
      <c r="GN175" s="43"/>
      <c r="GO175" s="43"/>
      <c r="GP175" s="43"/>
      <c r="GQ175" s="43"/>
      <c r="GR175" s="43"/>
      <c r="GS175" s="43"/>
      <c r="GT175" s="43"/>
      <c r="GU175" s="43"/>
      <c r="GV175" s="43"/>
      <c r="GW175" s="43"/>
      <c r="GX175" s="43"/>
      <c r="GY175" s="43"/>
      <c r="GZ175" s="43"/>
      <c r="HA175" s="43"/>
      <c r="HB175" s="43"/>
      <c r="HC175" s="43"/>
      <c r="HD175" s="43"/>
      <c r="HE175" s="43"/>
      <c r="HF175" s="43"/>
      <c r="HG175" s="43"/>
      <c r="HH175" s="43"/>
      <c r="HI175" s="43"/>
      <c r="HJ175" s="43"/>
      <c r="HK175" s="43"/>
      <c r="HL175" s="43"/>
      <c r="HM175" s="43"/>
      <c r="HN175" s="43"/>
      <c r="HO175" s="43"/>
      <c r="HP175" s="43"/>
      <c r="HQ175" s="43"/>
      <c r="HR175" s="43"/>
      <c r="HS175" s="43"/>
      <c r="HT175" s="43"/>
      <c r="HU175" s="43"/>
      <c r="HV175" s="43"/>
      <c r="HW175" s="43"/>
      <c r="HX175" s="43"/>
      <c r="HY175" s="43"/>
      <c r="HZ175" s="43"/>
      <c r="IA175" s="43"/>
      <c r="IB175" s="43"/>
      <c r="IC175" s="43"/>
      <c r="ID175" s="43"/>
      <c r="IE175" s="43"/>
      <c r="IF175" s="43"/>
      <c r="IG175" s="43"/>
      <c r="IH175" s="43"/>
      <c r="II175" s="43"/>
      <c r="IJ175" s="43"/>
      <c r="IK175" s="43"/>
      <c r="IL175" s="43"/>
      <c r="IM175" s="43"/>
      <c r="IN175" s="43"/>
      <c r="IO175" s="43"/>
      <c r="IP175" s="43"/>
      <c r="IQ175" s="43"/>
      <c r="IR175" s="43"/>
      <c r="IS175" s="43"/>
      <c r="IT175" s="43"/>
      <c r="IU175" s="43"/>
      <c r="IV175" s="43"/>
    </row>
  </sheetData>
  <mergeCells count="55">
    <mergeCell ref="I10:J10"/>
    <mergeCell ref="O37:Q37"/>
    <mergeCell ref="O160:Q160"/>
    <mergeCell ref="B24:B25"/>
    <mergeCell ref="B34:B35"/>
    <mergeCell ref="B55:B56"/>
    <mergeCell ref="B63:B64"/>
    <mergeCell ref="B147:B148"/>
    <mergeCell ref="B157:B158"/>
    <mergeCell ref="C24:C25"/>
    <mergeCell ref="C34:C35"/>
    <mergeCell ref="C55:C56"/>
    <mergeCell ref="C63:C64"/>
    <mergeCell ref="C147:C148"/>
    <mergeCell ref="C157:C158"/>
    <mergeCell ref="D24:D25"/>
    <mergeCell ref="D34:D35"/>
    <mergeCell ref="D55:D56"/>
    <mergeCell ref="D63:D64"/>
    <mergeCell ref="D147:D148"/>
    <mergeCell ref="D157:D158"/>
    <mergeCell ref="E24:E25"/>
    <mergeCell ref="E34:E35"/>
    <mergeCell ref="E55:E56"/>
    <mergeCell ref="E63:E64"/>
    <mergeCell ref="E147:E148"/>
    <mergeCell ref="E157:E158"/>
    <mergeCell ref="F24:F25"/>
    <mergeCell ref="F34:F35"/>
    <mergeCell ref="F55:F56"/>
    <mergeCell ref="F63:F64"/>
    <mergeCell ref="F147:F148"/>
    <mergeCell ref="F157:F158"/>
    <mergeCell ref="G24:G25"/>
    <mergeCell ref="G34:G35"/>
    <mergeCell ref="G55:G56"/>
    <mergeCell ref="G63:G64"/>
    <mergeCell ref="G147:G148"/>
    <mergeCell ref="G157:G158"/>
    <mergeCell ref="H24:H25"/>
    <mergeCell ref="H34:H35"/>
    <mergeCell ref="H55:H56"/>
    <mergeCell ref="H63:H64"/>
    <mergeCell ref="H147:H148"/>
    <mergeCell ref="H157:H158"/>
    <mergeCell ref="I147:I148"/>
    <mergeCell ref="I157:I158"/>
    <mergeCell ref="J147:J148"/>
    <mergeCell ref="J157:J158"/>
    <mergeCell ref="K147:K148"/>
    <mergeCell ref="K157:K158"/>
    <mergeCell ref="L147:L148"/>
    <mergeCell ref="L157:L158"/>
    <mergeCell ref="M147:M148"/>
    <mergeCell ref="M157:M158"/>
  </mergeCells>
  <pageMargins left="0.75" right="0.75" top="1" bottom="1" header="0.5" footer="0.5"/>
  <pageSetup paperSize="9" orientation="portrait"/>
  <headerFooter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8"/>
  <sheetViews>
    <sheetView topLeftCell="A2" workbookViewId="0">
      <selection activeCell="F13" sqref="F13"/>
    </sheetView>
  </sheetViews>
  <sheetFormatPr defaultColWidth="8.08333333333333" defaultRowHeight="15" customHeight="1"/>
  <cols>
    <col min="1" max="1" width="3.58333333333333" style="103" customWidth="1"/>
    <col min="2" max="2" width="5.58333333333333" style="103" customWidth="1"/>
    <col min="3" max="3" width="8" style="103" customWidth="1"/>
    <col min="4" max="4" width="13.5833333333333" style="103" customWidth="1"/>
    <col min="5" max="5" width="23.0833333333333" style="103" customWidth="1"/>
    <col min="6" max="6" width="11.25" style="103" customWidth="1"/>
    <col min="7" max="7" width="11.8333333333333" style="103" customWidth="1"/>
    <col min="8" max="8" width="6.25" style="103" customWidth="1"/>
    <col min="9" max="9" width="6.58333333333333" style="103" customWidth="1"/>
    <col min="10" max="10" width="6.83333333333333" style="103" customWidth="1"/>
    <col min="11" max="11" width="8.08333333333333" style="103" customWidth="1"/>
    <col min="12" max="12" width="11.0833333333333" style="103" customWidth="1"/>
    <col min="13" max="13" width="8.33333333333333" style="103" customWidth="1"/>
    <col min="14" max="14" width="8.75" style="103" customWidth="1"/>
    <col min="15" max="15" width="9.75" style="103" customWidth="1"/>
    <col min="16" max="16" width="13.8333333333333" style="103" customWidth="1"/>
    <col min="17" max="255" width="8.08333333333333" style="103" customWidth="1"/>
    <col min="256" max="16384" width="8.08333333333333" style="105"/>
  </cols>
  <sheetData>
    <row r="1" s="100" customFormat="1" ht="45" customHeight="1" spans="1:16">
      <c r="A1" s="106"/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</row>
    <row r="2" s="101" customFormat="1" ht="21.75" customHeight="1" spans="1:16">
      <c r="A2" s="108" t="s">
        <v>825</v>
      </c>
      <c r="B2" s="108"/>
      <c r="C2" s="109">
        <v>1</v>
      </c>
      <c r="D2" s="110" t="s">
        <v>826</v>
      </c>
      <c r="E2" s="109" t="s">
        <v>72</v>
      </c>
      <c r="F2" s="111"/>
      <c r="G2" s="111"/>
      <c r="H2" s="111"/>
      <c r="I2" s="111"/>
      <c r="J2" s="111"/>
      <c r="K2" s="130"/>
      <c r="L2" s="131"/>
      <c r="M2" s="131"/>
      <c r="N2" s="131"/>
      <c r="O2" s="131"/>
      <c r="P2" s="131"/>
    </row>
    <row r="3" s="102" customFormat="1" ht="20.25" customHeight="1" spans="1:16">
      <c r="A3" s="112" t="s">
        <v>2</v>
      </c>
      <c r="B3" s="113" t="s">
        <v>827</v>
      </c>
      <c r="C3" s="113"/>
      <c r="D3" s="113"/>
      <c r="E3" s="113" t="s">
        <v>828</v>
      </c>
      <c r="F3" s="113" t="s">
        <v>829</v>
      </c>
      <c r="G3" s="113"/>
      <c r="H3" s="113" t="s">
        <v>830</v>
      </c>
      <c r="I3" s="113"/>
      <c r="J3" s="113"/>
      <c r="K3" s="113"/>
      <c r="L3" s="113"/>
      <c r="M3" s="113"/>
      <c r="N3" s="113" t="s">
        <v>831</v>
      </c>
      <c r="O3" s="113" t="s">
        <v>832</v>
      </c>
      <c r="P3" s="113" t="s">
        <v>7</v>
      </c>
    </row>
    <row r="4" s="102" customFormat="1" ht="29.25" customHeight="1" spans="1:16">
      <c r="A4" s="112"/>
      <c r="B4" s="113"/>
      <c r="C4" s="113"/>
      <c r="D4" s="113"/>
      <c r="E4" s="113"/>
      <c r="F4" s="113" t="s">
        <v>833</v>
      </c>
      <c r="G4" s="113" t="s">
        <v>834</v>
      </c>
      <c r="H4" s="112" t="s">
        <v>835</v>
      </c>
      <c r="I4" s="112" t="s">
        <v>836</v>
      </c>
      <c r="J4" s="112" t="s">
        <v>837</v>
      </c>
      <c r="K4" s="112" t="s">
        <v>838</v>
      </c>
      <c r="L4" s="112" t="s">
        <v>839</v>
      </c>
      <c r="M4" s="112" t="s">
        <v>840</v>
      </c>
      <c r="N4" s="113"/>
      <c r="O4" s="113"/>
      <c r="P4" s="113"/>
    </row>
    <row r="5" s="103" customFormat="1" ht="36" spans="1:256">
      <c r="A5" s="114">
        <v>1</v>
      </c>
      <c r="B5" s="115" t="s">
        <v>841</v>
      </c>
      <c r="C5" s="115"/>
      <c r="D5" s="115"/>
      <c r="E5" s="116" t="s">
        <v>842</v>
      </c>
      <c r="F5" s="117">
        <v>0</v>
      </c>
      <c r="G5" s="118" t="s">
        <v>843</v>
      </c>
      <c r="H5" s="119">
        <v>0.0013</v>
      </c>
      <c r="I5" s="119">
        <v>0.0011</v>
      </c>
      <c r="J5" s="119">
        <v>0.0009</v>
      </c>
      <c r="K5" s="119">
        <v>0.0007</v>
      </c>
      <c r="L5" s="119">
        <v>0.0005</v>
      </c>
      <c r="M5" s="119">
        <v>0.0004</v>
      </c>
      <c r="N5" s="132">
        <v>1</v>
      </c>
      <c r="O5" s="133">
        <f t="shared" ref="O5:O11" si="0">IF(F5&lt;=100,F5*H5,IF(F5&lt;=500,(100*H5)+(F5-100)*I5,IF(F5&lt;=1000,(100*H5)+(400*I5)+(F5-500)*J5,IF(F5&lt;=5000,(100*H5)+(400*I5)+(500*J5)+(F5-1000)*K5,IF(F5&lt;=10000,(100*H5)+(400*I5)+(500*J5)+(4000*K5)+(F5-5000)*L5,IF(F5&gt;10000,(100*H5)+(400*I5)+(500*J5)+(4000*K5)+(5000*L5)+(F5-10000)*M5,0))))))*N5</f>
        <v>0</v>
      </c>
      <c r="P5" s="134" t="s">
        <v>844</v>
      </c>
      <c r="IV5" s="105"/>
    </row>
    <row r="6" s="103" customFormat="1" ht="36" spans="1:256">
      <c r="A6" s="114">
        <v>2</v>
      </c>
      <c r="B6" s="115" t="s">
        <v>845</v>
      </c>
      <c r="C6" s="115"/>
      <c r="D6" s="115"/>
      <c r="E6" s="116" t="s">
        <v>846</v>
      </c>
      <c r="F6" s="117">
        <f ca="1">二期投资!G49</f>
        <v>14050.0178414037</v>
      </c>
      <c r="G6" s="118" t="s">
        <v>847</v>
      </c>
      <c r="H6" s="119">
        <v>0.002</v>
      </c>
      <c r="I6" s="119">
        <v>0.0018</v>
      </c>
      <c r="J6" s="119">
        <v>0.0016</v>
      </c>
      <c r="K6" s="119">
        <v>0.0013</v>
      </c>
      <c r="L6" s="119">
        <v>0.0012</v>
      </c>
      <c r="M6" s="119">
        <v>0.0011</v>
      </c>
      <c r="N6" s="132">
        <v>1</v>
      </c>
      <c r="O6" s="135">
        <f ca="1" t="shared" si="0"/>
        <v>17.3750196255441</v>
      </c>
      <c r="P6" s="134" t="s">
        <v>844</v>
      </c>
      <c r="IV6" s="105"/>
    </row>
    <row r="7" s="103" customFormat="1" ht="36" spans="1:256">
      <c r="A7" s="114">
        <v>3</v>
      </c>
      <c r="B7" s="115" t="s">
        <v>848</v>
      </c>
      <c r="C7" s="115" t="s">
        <v>849</v>
      </c>
      <c r="D7" s="115" t="s">
        <v>850</v>
      </c>
      <c r="E7" s="116" t="s">
        <v>851</v>
      </c>
      <c r="F7" s="117"/>
      <c r="G7" s="118" t="s">
        <v>852</v>
      </c>
      <c r="H7" s="119">
        <v>0.003</v>
      </c>
      <c r="I7" s="119">
        <v>0.0025</v>
      </c>
      <c r="J7" s="119">
        <v>0.0024</v>
      </c>
      <c r="K7" s="119">
        <v>0.0022</v>
      </c>
      <c r="L7" s="119">
        <v>0.002</v>
      </c>
      <c r="M7" s="119">
        <v>0.0018</v>
      </c>
      <c r="N7" s="132">
        <v>1</v>
      </c>
      <c r="O7" s="135">
        <f t="shared" si="0"/>
        <v>0</v>
      </c>
      <c r="P7" s="134" t="s">
        <v>844</v>
      </c>
      <c r="IV7" s="105"/>
    </row>
    <row r="8" s="103" customFormat="1" ht="48" spans="1:256">
      <c r="A8" s="114"/>
      <c r="B8" s="115"/>
      <c r="C8" s="115"/>
      <c r="D8" s="115" t="s">
        <v>853</v>
      </c>
      <c r="E8" s="116" t="s">
        <v>854</v>
      </c>
      <c r="F8" s="117">
        <f>F13</f>
        <v>10910</v>
      </c>
      <c r="G8" s="118" t="s">
        <v>855</v>
      </c>
      <c r="H8" s="119">
        <v>0.0018</v>
      </c>
      <c r="I8" s="119">
        <v>0.0016</v>
      </c>
      <c r="J8" s="119">
        <v>0.0014</v>
      </c>
      <c r="K8" s="119">
        <v>0.0012</v>
      </c>
      <c r="L8" s="119">
        <v>0.0009</v>
      </c>
      <c r="M8" s="119">
        <v>0.0008</v>
      </c>
      <c r="N8" s="132">
        <v>1</v>
      </c>
      <c r="O8" s="135">
        <f t="shared" si="0"/>
        <v>11.548</v>
      </c>
      <c r="P8" s="134" t="s">
        <v>844</v>
      </c>
      <c r="IV8" s="105"/>
    </row>
    <row r="9" s="103" customFormat="1" ht="36" spans="1:256">
      <c r="A9" s="114"/>
      <c r="B9" s="115"/>
      <c r="C9" s="115" t="s">
        <v>856</v>
      </c>
      <c r="D9" s="115" t="s">
        <v>857</v>
      </c>
      <c r="E9" s="116" t="s">
        <v>858</v>
      </c>
      <c r="F9" s="117">
        <v>0</v>
      </c>
      <c r="G9" s="118" t="s">
        <v>859</v>
      </c>
      <c r="H9" s="119">
        <v>0.0035</v>
      </c>
      <c r="I9" s="119">
        <v>0.003</v>
      </c>
      <c r="J9" s="119">
        <v>0.0028</v>
      </c>
      <c r="K9" s="119">
        <v>0.0027</v>
      </c>
      <c r="L9" s="119">
        <v>0.0024</v>
      </c>
      <c r="M9" s="119">
        <v>0.002</v>
      </c>
      <c r="N9" s="132">
        <v>1</v>
      </c>
      <c r="O9" s="135">
        <f t="shared" si="0"/>
        <v>0</v>
      </c>
      <c r="P9" s="134" t="s">
        <v>844</v>
      </c>
      <c r="IV9" s="105"/>
    </row>
    <row r="10" s="103" customFormat="1" ht="26.25" customHeight="1" spans="1:256">
      <c r="A10" s="114">
        <v>4</v>
      </c>
      <c r="B10" s="115" t="s">
        <v>860</v>
      </c>
      <c r="C10" s="115"/>
      <c r="D10" s="115"/>
      <c r="E10" s="116" t="s">
        <v>861</v>
      </c>
      <c r="F10" s="117">
        <v>0</v>
      </c>
      <c r="G10" s="118" t="s">
        <v>862</v>
      </c>
      <c r="H10" s="119">
        <v>0.0045</v>
      </c>
      <c r="I10" s="119">
        <v>0.004</v>
      </c>
      <c r="J10" s="119">
        <v>0.0035</v>
      </c>
      <c r="K10" s="119">
        <v>0.0033</v>
      </c>
      <c r="L10" s="119">
        <v>0.003</v>
      </c>
      <c r="M10" s="119">
        <v>0.0025</v>
      </c>
      <c r="N10" s="132">
        <v>1</v>
      </c>
      <c r="O10" s="135">
        <f t="shared" si="0"/>
        <v>0</v>
      </c>
      <c r="P10" s="134" t="s">
        <v>844</v>
      </c>
      <c r="IV10" s="105"/>
    </row>
    <row r="11" s="103" customFormat="1" ht="24.75" customHeight="1" spans="1:256">
      <c r="A11" s="114">
        <v>5</v>
      </c>
      <c r="B11" s="115" t="s">
        <v>863</v>
      </c>
      <c r="C11" s="115"/>
      <c r="D11" s="115" t="s">
        <v>864</v>
      </c>
      <c r="E11" s="116" t="s">
        <v>865</v>
      </c>
      <c r="F11" s="117">
        <f>F8</f>
        <v>10910</v>
      </c>
      <c r="G11" s="118" t="s">
        <v>866</v>
      </c>
      <c r="H11" s="119">
        <v>0.0028</v>
      </c>
      <c r="I11" s="119">
        <v>0.0025</v>
      </c>
      <c r="J11" s="119">
        <v>0.0022</v>
      </c>
      <c r="K11" s="119">
        <v>0.0016</v>
      </c>
      <c r="L11" s="119">
        <v>0.0013</v>
      </c>
      <c r="M11" s="119">
        <v>0.001</v>
      </c>
      <c r="N11" s="132">
        <v>1</v>
      </c>
      <c r="O11" s="135">
        <f t="shared" si="0"/>
        <v>16.19</v>
      </c>
      <c r="P11" s="134" t="s">
        <v>867</v>
      </c>
      <c r="IV11" s="105"/>
    </row>
    <row r="12" s="103" customFormat="1" ht="24" spans="1:256">
      <c r="A12" s="114"/>
      <c r="B12" s="115"/>
      <c r="C12" s="115"/>
      <c r="D12" s="115" t="s">
        <v>868</v>
      </c>
      <c r="E12" s="116"/>
      <c r="F12" s="117">
        <v>0</v>
      </c>
      <c r="G12" s="118" t="s">
        <v>869</v>
      </c>
      <c r="H12" s="120">
        <v>0.05</v>
      </c>
      <c r="I12" s="136"/>
      <c r="J12" s="136"/>
      <c r="K12" s="136"/>
      <c r="L12" s="136"/>
      <c r="M12" s="137"/>
      <c r="N12" s="132">
        <v>1</v>
      </c>
      <c r="O12" s="135">
        <f>F12*H12*N12</f>
        <v>0</v>
      </c>
      <c r="P12" s="134"/>
      <c r="IV12" s="105"/>
    </row>
    <row r="13" s="103" customFormat="1" ht="36" spans="1:256">
      <c r="A13" s="114">
        <v>6</v>
      </c>
      <c r="B13" s="115" t="s">
        <v>870</v>
      </c>
      <c r="C13" s="115"/>
      <c r="D13" s="115"/>
      <c r="E13" s="116" t="s">
        <v>871</v>
      </c>
      <c r="F13" s="117">
        <f>二期投资!G5</f>
        <v>10910</v>
      </c>
      <c r="G13" s="118" t="s">
        <v>847</v>
      </c>
      <c r="H13" s="119">
        <v>0.012</v>
      </c>
      <c r="I13" s="119">
        <v>0.011</v>
      </c>
      <c r="J13" s="119">
        <v>0.01</v>
      </c>
      <c r="K13" s="119">
        <v>0.009</v>
      </c>
      <c r="L13" s="119">
        <v>0.008</v>
      </c>
      <c r="M13" s="119">
        <v>0.007</v>
      </c>
      <c r="N13" s="132">
        <v>1</v>
      </c>
      <c r="O13" s="135">
        <f>IF(F13&lt;=100,F13*H13,IF(F13&lt;=500,(100*H13)+(F13-100)*I13,IF(F13&lt;=1000,(100*H13)+(400*I13)+(F13-500)*J13,IF(F13&lt;=5000,(100*H13)+(400*I13)+(500*J13)+(F13-1000)*K13,IF(F13&lt;=10000,(100*H13)+(400*I13)+(500*J13)+(4000*K13)+(F13-5000)*L13,IF(F13&gt;10000,(100*H13)+(400*I13)+(500*J13)+(4000*K13)+(5000*L13)+(F13-10000)*M13,0))))))*N13</f>
        <v>92.97</v>
      </c>
      <c r="P13" s="134" t="s">
        <v>872</v>
      </c>
      <c r="IV13" s="105"/>
    </row>
    <row r="14" s="103" customFormat="1" ht="40.5" customHeight="1" spans="1:256">
      <c r="A14" s="114">
        <v>7</v>
      </c>
      <c r="B14" s="115" t="s">
        <v>873</v>
      </c>
      <c r="C14" s="115"/>
      <c r="D14" s="115"/>
      <c r="E14" s="116" t="s">
        <v>874</v>
      </c>
      <c r="F14" s="117">
        <v>0</v>
      </c>
      <c r="G14" s="118" t="s">
        <v>875</v>
      </c>
      <c r="H14" s="119">
        <v>0.012</v>
      </c>
      <c r="I14" s="119">
        <v>0.01</v>
      </c>
      <c r="J14" s="119">
        <v>0.008</v>
      </c>
      <c r="K14" s="119">
        <v>0.007</v>
      </c>
      <c r="L14" s="119">
        <v>0.006</v>
      </c>
      <c r="M14" s="119">
        <v>0.005</v>
      </c>
      <c r="N14" s="132">
        <v>1</v>
      </c>
      <c r="O14" s="135">
        <f>IF(F14&lt;=100,F14*H14,IF(F14&lt;=500,(100*H14)+(F14-100)*I14,IF(F14&lt;=1000,(100*H14)+(400*I14)+(F14-500)*J14,IF(F14&lt;=5000,(100*H14)+(400*I14)+(500*J14)+(F14-1000)*K14,IF(F14&lt;=10000,(100*H14)+(400*I14)+(500*J14)+(4000*K14)+(F14-5000)*L14,IF(F14&gt;10000,(100*H14)+(400*I14)+(500*J14)+(4000*K14)+(5000*L14)+(F14-10000)*M14,0))))))*N14</f>
        <v>0</v>
      </c>
      <c r="P14" s="134" t="s">
        <v>876</v>
      </c>
      <c r="IV14" s="105"/>
    </row>
    <row r="15" s="103" customFormat="1" ht="29.25" customHeight="1" spans="1:256">
      <c r="A15" s="114"/>
      <c r="B15" s="115"/>
      <c r="C15" s="115"/>
      <c r="D15" s="115"/>
      <c r="E15" s="116" t="s">
        <v>874</v>
      </c>
      <c r="F15" s="117">
        <v>0</v>
      </c>
      <c r="G15" s="118" t="s">
        <v>877</v>
      </c>
      <c r="H15" s="118" t="s">
        <v>878</v>
      </c>
      <c r="I15" s="118"/>
      <c r="J15" s="118"/>
      <c r="K15" s="118"/>
      <c r="L15" s="118"/>
      <c r="M15" s="118"/>
      <c r="N15" s="132">
        <v>1</v>
      </c>
      <c r="O15" s="135">
        <f>IF(F15&lt;=1000,F15/20,IF(F15&gt;1000,F15/25,0))*N15</f>
        <v>0</v>
      </c>
      <c r="P15" s="134" t="s">
        <v>879</v>
      </c>
      <c r="IV15" s="105"/>
    </row>
    <row r="16" s="103" customFormat="1" ht="51.75" customHeight="1" spans="1:256">
      <c r="A16" s="114">
        <v>8</v>
      </c>
      <c r="B16" s="115" t="s">
        <v>880</v>
      </c>
      <c r="C16" s="115"/>
      <c r="D16" s="115"/>
      <c r="E16" s="116" t="s">
        <v>881</v>
      </c>
      <c r="F16" s="117">
        <v>0</v>
      </c>
      <c r="G16" s="118" t="s">
        <v>882</v>
      </c>
      <c r="H16" s="121" t="s">
        <v>883</v>
      </c>
      <c r="I16" s="138"/>
      <c r="J16" s="138"/>
      <c r="K16" s="138"/>
      <c r="L16" s="139">
        <v>12</v>
      </c>
      <c r="M16" s="140"/>
      <c r="N16" s="132">
        <v>1</v>
      </c>
      <c r="O16" s="135">
        <f>F16*L16*N16/10000</f>
        <v>0</v>
      </c>
      <c r="P16" s="134" t="s">
        <v>884</v>
      </c>
      <c r="IV16" s="105"/>
    </row>
    <row r="17" s="103" customFormat="1" ht="57" customHeight="1" spans="1:16">
      <c r="A17" s="114">
        <v>9</v>
      </c>
      <c r="B17" s="115" t="s">
        <v>885</v>
      </c>
      <c r="C17" s="115"/>
      <c r="D17" s="115"/>
      <c r="E17" s="116" t="s">
        <v>886</v>
      </c>
      <c r="F17" s="117">
        <v>0</v>
      </c>
      <c r="G17" s="118" t="s">
        <v>887</v>
      </c>
      <c r="H17" s="122" t="s">
        <v>888</v>
      </c>
      <c r="I17" s="141"/>
      <c r="J17" s="141"/>
      <c r="K17" s="142"/>
      <c r="L17" s="143">
        <v>0</v>
      </c>
      <c r="M17" s="143"/>
      <c r="N17" s="132">
        <v>1</v>
      </c>
      <c r="O17" s="135">
        <f>F17*L17*N17/10000</f>
        <v>0</v>
      </c>
      <c r="P17" s="134"/>
    </row>
    <row r="18" s="103" customFormat="1" ht="26.25" customHeight="1" spans="1:18">
      <c r="A18" s="123" t="str">
        <f>REPLACE("收费总单价（元/单位建筑规模）",9,6,E2)</f>
        <v>收费总单价（元/m2）</v>
      </c>
      <c r="B18" s="124"/>
      <c r="C18" s="124"/>
      <c r="D18" s="125"/>
      <c r="E18" s="126">
        <f ca="1">O18/C2*10000</f>
        <v>1380830.19625544</v>
      </c>
      <c r="F18" s="127" t="s">
        <v>889</v>
      </c>
      <c r="G18" s="127"/>
      <c r="H18" s="128" t="e">
        <f ca="1">dxje(O18*10000)</f>
        <v>#NAME?</v>
      </c>
      <c r="I18" s="144"/>
      <c r="J18" s="144"/>
      <c r="K18" s="144"/>
      <c r="L18" s="144"/>
      <c r="M18" s="145"/>
      <c r="N18" s="146">
        <v>1</v>
      </c>
      <c r="O18" s="147">
        <f ca="1">SUM(O5:O17)*N18</f>
        <v>138.083019625544</v>
      </c>
      <c r="P18" s="148" t="s">
        <v>890</v>
      </c>
      <c r="R18" s="103">
        <f ca="1">O18/F6</f>
        <v>0.00982796044704156</v>
      </c>
    </row>
    <row r="19" s="104" customFormat="1" ht="79" customHeight="1" spans="1:16">
      <c r="A19" s="129" t="s">
        <v>891</v>
      </c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</row>
    <row r="20" s="103" customFormat="1" customHeight="1" spans="256:256">
      <c r="IV20" s="105"/>
    </row>
    <row r="21" s="103" customFormat="1" ht="14.25" spans="15:256">
      <c r="O21" s="149"/>
      <c r="IV21" s="105"/>
    </row>
    <row r="22" s="103" customFormat="1" customHeight="1" spans="256:256">
      <c r="IV22" s="105"/>
    </row>
    <row r="23" s="103" customFormat="1" customHeight="1" spans="256:256">
      <c r="IV23" s="105"/>
    </row>
    <row r="24" s="103" customFormat="1" customHeight="1" spans="256:256">
      <c r="IV24" s="105"/>
    </row>
    <row r="25" s="103" customFormat="1" customHeight="1" spans="256:256">
      <c r="IV25" s="105"/>
    </row>
    <row r="26" s="103" customFormat="1" customHeight="1" spans="256:256">
      <c r="IV26" s="105"/>
    </row>
    <row r="27" s="103" customFormat="1" customHeight="1" spans="256:256">
      <c r="IV27" s="105"/>
    </row>
    <row r="28" s="103" customFormat="1" ht="14.25" spans="9:256">
      <c r="I28" s="150"/>
      <c r="IV28" s="105"/>
    </row>
  </sheetData>
  <mergeCells count="36">
    <mergeCell ref="A1:P1"/>
    <mergeCell ref="A2:B2"/>
    <mergeCell ref="K2:P2"/>
    <mergeCell ref="F3:G3"/>
    <mergeCell ref="H3:M3"/>
    <mergeCell ref="B5:D5"/>
    <mergeCell ref="B6:D6"/>
    <mergeCell ref="B10:D10"/>
    <mergeCell ref="H12:M12"/>
    <mergeCell ref="B13:D13"/>
    <mergeCell ref="H15:M15"/>
    <mergeCell ref="B16:D16"/>
    <mergeCell ref="H16:K16"/>
    <mergeCell ref="L16:M16"/>
    <mergeCell ref="B17:D17"/>
    <mergeCell ref="H17:K17"/>
    <mergeCell ref="L17:M17"/>
    <mergeCell ref="A18:D18"/>
    <mergeCell ref="F18:G18"/>
    <mergeCell ref="H18:M18"/>
    <mergeCell ref="A19:P19"/>
    <mergeCell ref="A3:A4"/>
    <mergeCell ref="A7:A9"/>
    <mergeCell ref="A11:A12"/>
    <mergeCell ref="A14:A15"/>
    <mergeCell ref="B7:B9"/>
    <mergeCell ref="C7:C8"/>
    <mergeCell ref="E3:E4"/>
    <mergeCell ref="E11:E12"/>
    <mergeCell ref="N3:N4"/>
    <mergeCell ref="O3:O4"/>
    <mergeCell ref="P3:P4"/>
    <mergeCell ref="P11:P12"/>
    <mergeCell ref="B14:D15"/>
    <mergeCell ref="B11:C12"/>
    <mergeCell ref="B3:D4"/>
  </mergeCells>
  <pageMargins left="0.75" right="0.75" top="1" bottom="1" header="0.5" footer="0.5"/>
  <pageSetup paperSize="9" orientation="portrait"/>
  <headerFooter/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selection activeCell="N34" sqref="N34"/>
    </sheetView>
  </sheetViews>
  <sheetFormatPr defaultColWidth="9" defaultRowHeight="14.25"/>
  <cols>
    <col min="1" max="1" width="16.8333333333333" style="93" customWidth="1"/>
    <col min="2" max="2" width="17.3333333333333" style="93" customWidth="1"/>
    <col min="3" max="3" width="12.8333333333333" style="93" customWidth="1"/>
    <col min="4" max="4" width="9" style="93"/>
    <col min="5" max="5" width="16" style="93" customWidth="1"/>
    <col min="6" max="6" width="15.3333333333333" style="93" customWidth="1"/>
    <col min="7" max="7" width="17.25" style="93" customWidth="1"/>
    <col min="8" max="16384" width="9" style="93"/>
  </cols>
  <sheetData>
    <row r="1" ht="22.5" spans="1:7">
      <c r="A1" s="94" t="s">
        <v>607</v>
      </c>
      <c r="B1" s="94"/>
      <c r="C1" s="94"/>
      <c r="D1" s="94"/>
      <c r="E1" s="94"/>
      <c r="F1" s="94"/>
      <c r="G1" s="94"/>
    </row>
    <row r="2" ht="15.75" spans="1:1">
      <c r="A2" s="93" t="s">
        <v>608</v>
      </c>
    </row>
    <row r="3" spans="1:7">
      <c r="A3" s="95" t="s">
        <v>2</v>
      </c>
      <c r="B3" s="95" t="s">
        <v>609</v>
      </c>
      <c r="C3" s="95" t="s">
        <v>610</v>
      </c>
      <c r="D3" s="95" t="s">
        <v>611</v>
      </c>
      <c r="E3" s="95" t="s">
        <v>612</v>
      </c>
      <c r="F3" s="95" t="s">
        <v>188</v>
      </c>
      <c r="G3" s="95" t="s">
        <v>613</v>
      </c>
    </row>
    <row r="4" spans="1:10">
      <c r="A4" s="95">
        <v>1</v>
      </c>
      <c r="B4" s="95" t="s">
        <v>614</v>
      </c>
      <c r="C4" s="96">
        <v>0.028</v>
      </c>
      <c r="D4" s="97">
        <v>0.3</v>
      </c>
      <c r="E4" s="98">
        <f>0.84*0.8*10000</f>
        <v>6720</v>
      </c>
      <c r="F4" s="98">
        <f>E4*0.5*C4</f>
        <v>94.08</v>
      </c>
      <c r="G4" s="98">
        <f t="shared" ref="G4:G8" si="0">E4+F4</f>
        <v>6814.08</v>
      </c>
      <c r="I4" s="93">
        <v>94.08</v>
      </c>
      <c r="J4" s="99" t="s">
        <v>892</v>
      </c>
    </row>
    <row r="5" spans="1:10">
      <c r="A5" s="95">
        <v>2</v>
      </c>
      <c r="B5" s="95" t="s">
        <v>615</v>
      </c>
      <c r="C5" s="95" t="s">
        <v>616</v>
      </c>
      <c r="D5" s="97">
        <v>0.5</v>
      </c>
      <c r="E5" s="98">
        <f>0.16*0.8*10000</f>
        <v>1280</v>
      </c>
      <c r="F5" s="98">
        <f>E5*0.5*C4</f>
        <v>17.92</v>
      </c>
      <c r="G5" s="98">
        <f t="shared" si="0"/>
        <v>1297.92</v>
      </c>
      <c r="I5" s="93">
        <v>17.92</v>
      </c>
      <c r="J5" s="99"/>
    </row>
    <row r="6" spans="1:7">
      <c r="A6" s="95">
        <v>3</v>
      </c>
      <c r="B6" s="95" t="s">
        <v>617</v>
      </c>
      <c r="C6" s="97">
        <v>0.8</v>
      </c>
      <c r="D6" s="97"/>
      <c r="E6" s="98"/>
      <c r="F6" s="98"/>
      <c r="G6" s="98"/>
    </row>
    <row r="7" spans="1:7">
      <c r="A7" s="95"/>
      <c r="B7" s="95" t="s">
        <v>618</v>
      </c>
      <c r="C7" s="97"/>
      <c r="D7" s="97"/>
      <c r="E7" s="98"/>
      <c r="F7" s="98"/>
      <c r="G7" s="98"/>
    </row>
    <row r="8" spans="1:7">
      <c r="A8" s="95"/>
      <c r="B8" s="95" t="s">
        <v>619</v>
      </c>
      <c r="C8" s="95"/>
      <c r="D8" s="97"/>
      <c r="E8" s="98" t="e">
        <f>#REF!*C6</f>
        <v>#REF!</v>
      </c>
      <c r="F8" s="98">
        <f>SUM(F4:F7)</f>
        <v>112</v>
      </c>
      <c r="G8" s="98" t="e">
        <f t="shared" si="0"/>
        <v>#REF!</v>
      </c>
    </row>
    <row r="9" spans="1:1">
      <c r="A9" s="93" t="s">
        <v>893</v>
      </c>
    </row>
    <row r="20" ht="15.75" spans="7:7">
      <c r="G20" t="s">
        <v>894</v>
      </c>
    </row>
    <row r="21" spans="7:7">
      <c r="G21" s="93">
        <v>41938.46</v>
      </c>
    </row>
    <row r="22" spans="7:7">
      <c r="G22" s="93">
        <v>56635</v>
      </c>
    </row>
    <row r="23" spans="7:7">
      <c r="G23" s="93">
        <v>38049.83</v>
      </c>
    </row>
    <row r="25" spans="7:7">
      <c r="G25" s="93">
        <f>SUM(G21:G24)</f>
        <v>136623.29</v>
      </c>
    </row>
  </sheetData>
  <mergeCells count="2">
    <mergeCell ref="A1:G1"/>
    <mergeCell ref="J4:J5"/>
  </mergeCells>
  <pageMargins left="0.75" right="0.75" top="1" bottom="1" header="0.5" footer="0.5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8"/>
  <sheetViews>
    <sheetView topLeftCell="A35" workbookViewId="0">
      <selection activeCell="B14" sqref="B14"/>
    </sheetView>
  </sheetViews>
  <sheetFormatPr defaultColWidth="9" defaultRowHeight="13.5"/>
  <cols>
    <col min="1" max="1" width="14.25" style="45" customWidth="1"/>
    <col min="2" max="2" width="31" style="46" customWidth="1"/>
    <col min="3" max="3" width="16.75" style="47" customWidth="1"/>
    <col min="4" max="4" width="16.5833333333333" style="47" customWidth="1"/>
    <col min="5" max="5" width="13.3333333333333" style="47" customWidth="1"/>
    <col min="6" max="6" width="8.58333333333333" style="46" customWidth="1"/>
    <col min="7" max="7" width="16.8333333333333" style="48" customWidth="1"/>
    <col min="8" max="8" width="9.08333333333333" style="49" customWidth="1"/>
    <col min="9" max="9" width="5.25" style="46" customWidth="1"/>
    <col min="10" max="10" width="9" style="46" customWidth="1"/>
    <col min="11" max="11" width="13.0833333333333" style="48" customWidth="1"/>
    <col min="12" max="12" width="18.8333333333333" style="46" customWidth="1"/>
    <col min="13" max="13" width="21.25" style="46" customWidth="1"/>
    <col min="14" max="15" width="15.3333333333333" style="46"/>
    <col min="16" max="16" width="14.8333333333333" style="46"/>
    <col min="17" max="17" width="13.75" style="46"/>
    <col min="18" max="18" width="12.8333333333333" style="46"/>
    <col min="19" max="16384" width="9" style="46"/>
  </cols>
  <sheetData>
    <row r="1" ht="34.5" customHeight="1" spans="1:12">
      <c r="A1" s="50" t="s">
        <v>895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ht="31.5" customHeight="1" spans="1:12">
      <c r="A2" s="44" t="s">
        <v>896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ht="21.75" customHeight="1" spans="1:12">
      <c r="A3" s="51" t="s">
        <v>2</v>
      </c>
      <c r="B3" s="51" t="s">
        <v>3</v>
      </c>
      <c r="C3" s="52" t="s">
        <v>703</v>
      </c>
      <c r="D3" s="52"/>
      <c r="E3" s="52"/>
      <c r="F3" s="52"/>
      <c r="G3" s="52"/>
      <c r="H3" s="51" t="s">
        <v>5</v>
      </c>
      <c r="I3" s="52" t="s">
        <v>6</v>
      </c>
      <c r="J3" s="52"/>
      <c r="K3" s="52"/>
      <c r="L3" s="55" t="s">
        <v>7</v>
      </c>
    </row>
    <row r="4" ht="27" spans="1:14">
      <c r="A4" s="51"/>
      <c r="B4" s="51"/>
      <c r="C4" s="53" t="s">
        <v>8</v>
      </c>
      <c r="D4" s="52" t="s">
        <v>9</v>
      </c>
      <c r="E4" s="52" t="s">
        <v>10</v>
      </c>
      <c r="F4" s="54" t="s">
        <v>11</v>
      </c>
      <c r="G4" s="53" t="s">
        <v>12</v>
      </c>
      <c r="H4" s="51"/>
      <c r="I4" s="52" t="s">
        <v>13</v>
      </c>
      <c r="J4" s="52" t="s">
        <v>14</v>
      </c>
      <c r="K4" s="53" t="s">
        <v>15</v>
      </c>
      <c r="L4" s="55"/>
      <c r="M4">
        <v>56995.4</v>
      </c>
      <c r="N4" s="15">
        <v>2763.82333637249</v>
      </c>
    </row>
    <row r="5" ht="27.75" customHeight="1" spans="1:16">
      <c r="A5" s="51" t="s">
        <v>16</v>
      </c>
      <c r="B5" s="55" t="s">
        <v>17</v>
      </c>
      <c r="C5" s="56">
        <v>45426.2232516</v>
      </c>
      <c r="D5" s="56">
        <v>10792.1540991805</v>
      </c>
      <c r="E5" s="56">
        <v>3540.845985592</v>
      </c>
      <c r="F5" s="57"/>
      <c r="G5" s="58">
        <v>59759.2233363725</v>
      </c>
      <c r="H5" s="59">
        <v>0.792039699314688</v>
      </c>
      <c r="I5" s="51" t="s">
        <v>18</v>
      </c>
      <c r="J5" s="51">
        <v>50000</v>
      </c>
      <c r="K5" s="77">
        <v>11951.8446672745</v>
      </c>
      <c r="L5" s="78"/>
      <c r="M5" s="43">
        <v>45426.2232516</v>
      </c>
      <c r="N5" s="79">
        <v>14333.0000847725</v>
      </c>
      <c r="O5" s="15"/>
      <c r="P5" s="15"/>
    </row>
    <row r="6" s="43" customFormat="1" ht="14.25" spans="1:16">
      <c r="A6" s="60">
        <v>1.1</v>
      </c>
      <c r="B6" s="61" t="s">
        <v>19</v>
      </c>
      <c r="C6" s="62">
        <v>41560.4532516</v>
      </c>
      <c r="D6" s="62">
        <v>9772.1540991805</v>
      </c>
      <c r="E6" s="62">
        <v>3360.845985592</v>
      </c>
      <c r="F6" s="63"/>
      <c r="G6" s="63">
        <v>54693.4533363725</v>
      </c>
      <c r="H6" s="64"/>
      <c r="I6" s="65" t="s">
        <v>18</v>
      </c>
      <c r="J6" s="65">
        <v>50000</v>
      </c>
      <c r="K6" s="80">
        <f>G6/J6*10000</f>
        <v>10938.6906672745</v>
      </c>
      <c r="L6" s="81"/>
      <c r="O6" s="79"/>
      <c r="P6" s="79"/>
    </row>
    <row r="7" customFormat="1" ht="27.75" customHeight="1" spans="1:18">
      <c r="A7" s="65" t="s">
        <v>20</v>
      </c>
      <c r="B7" s="66" t="s">
        <v>897</v>
      </c>
      <c r="C7" s="67"/>
      <c r="D7" s="67">
        <v>700.4568797375</v>
      </c>
      <c r="E7" s="67">
        <v>132.4335670125</v>
      </c>
      <c r="F7" s="68"/>
      <c r="G7" s="67">
        <v>832.89044675</v>
      </c>
      <c r="H7" s="59"/>
      <c r="I7" s="65" t="s">
        <v>18</v>
      </c>
      <c r="J7" s="82">
        <v>50000</v>
      </c>
      <c r="K7" s="82">
        <v>166.57808935</v>
      </c>
      <c r="L7" s="78" t="s">
        <v>898</v>
      </c>
      <c r="O7" s="9"/>
      <c r="Q7">
        <v>0</v>
      </c>
      <c r="R7">
        <v>832.89044675</v>
      </c>
    </row>
    <row r="8" customFormat="1" ht="27.75" customHeight="1" spans="1:18">
      <c r="A8" s="65" t="s">
        <v>22</v>
      </c>
      <c r="B8" s="66" t="s">
        <v>899</v>
      </c>
      <c r="C8" s="67"/>
      <c r="D8" s="67">
        <v>3805.81</v>
      </c>
      <c r="E8" s="67">
        <v>384.3</v>
      </c>
      <c r="F8" s="67"/>
      <c r="G8" s="67">
        <v>4190.11</v>
      </c>
      <c r="H8" s="59"/>
      <c r="I8" s="65" t="s">
        <v>18</v>
      </c>
      <c r="J8" s="82">
        <v>50000</v>
      </c>
      <c r="K8" s="82">
        <v>838.022</v>
      </c>
      <c r="L8" s="78" t="s">
        <v>900</v>
      </c>
      <c r="Q8">
        <v>0</v>
      </c>
      <c r="R8">
        <v>4190.11</v>
      </c>
    </row>
    <row r="9" customFormat="1" ht="27.75" customHeight="1" spans="1:18">
      <c r="A9" s="65" t="s">
        <v>25</v>
      </c>
      <c r="B9" s="66" t="s">
        <v>576</v>
      </c>
      <c r="C9" s="67"/>
      <c r="D9" s="69">
        <v>1779.841383325</v>
      </c>
      <c r="E9" s="69">
        <v>251.142391175</v>
      </c>
      <c r="F9" s="67"/>
      <c r="G9" s="67">
        <v>2030.9837745</v>
      </c>
      <c r="H9" s="59"/>
      <c r="I9" s="65" t="s">
        <v>18</v>
      </c>
      <c r="J9" s="82">
        <v>50000</v>
      </c>
      <c r="K9" s="82">
        <v>406.1967549</v>
      </c>
      <c r="L9" s="78" t="s">
        <v>900</v>
      </c>
      <c r="Q9">
        <v>0</v>
      </c>
      <c r="R9">
        <v>2030.9837745</v>
      </c>
    </row>
    <row r="10" customFormat="1" ht="27.75" customHeight="1" spans="1:18">
      <c r="A10" s="65" t="s">
        <v>27</v>
      </c>
      <c r="B10" s="66" t="s">
        <v>577</v>
      </c>
      <c r="C10" s="67"/>
      <c r="D10" s="67">
        <v>256.953947445</v>
      </c>
      <c r="E10" s="67">
        <v>45.344814255</v>
      </c>
      <c r="F10" s="67"/>
      <c r="G10" s="67">
        <v>302.2987617</v>
      </c>
      <c r="H10" s="59"/>
      <c r="I10" s="65" t="s">
        <v>18</v>
      </c>
      <c r="J10" s="82">
        <v>50000</v>
      </c>
      <c r="K10" s="82">
        <v>60.45975234</v>
      </c>
      <c r="L10" s="78" t="s">
        <v>898</v>
      </c>
      <c r="Q10">
        <v>0</v>
      </c>
      <c r="R10">
        <v>302.2987617</v>
      </c>
    </row>
    <row r="11" customFormat="1" ht="27.75" customHeight="1" spans="1:18">
      <c r="A11" s="65" t="s">
        <v>29</v>
      </c>
      <c r="B11" s="66" t="s">
        <v>578</v>
      </c>
      <c r="C11" s="67"/>
      <c r="D11" s="67">
        <v>608.35</v>
      </c>
      <c r="E11" s="67">
        <v>120.9</v>
      </c>
      <c r="F11" s="67"/>
      <c r="G11" s="67">
        <v>729.25</v>
      </c>
      <c r="H11" s="59"/>
      <c r="I11" s="65" t="s">
        <v>18</v>
      </c>
      <c r="J11" s="82">
        <v>50000</v>
      </c>
      <c r="K11" s="82">
        <v>145.85</v>
      </c>
      <c r="L11" s="78" t="s">
        <v>898</v>
      </c>
      <c r="Q11">
        <v>0</v>
      </c>
      <c r="R11">
        <v>729.25</v>
      </c>
    </row>
    <row r="12" customFormat="1" ht="27.75" customHeight="1" spans="1:18">
      <c r="A12" s="65" t="s">
        <v>31</v>
      </c>
      <c r="B12" s="66" t="s">
        <v>580</v>
      </c>
      <c r="C12" s="67"/>
      <c r="D12" s="67">
        <v>231.2585527005</v>
      </c>
      <c r="E12" s="67">
        <v>40.8103328295</v>
      </c>
      <c r="F12" s="67"/>
      <c r="G12" s="67">
        <v>272.06888553</v>
      </c>
      <c r="H12" s="59"/>
      <c r="I12" s="65" t="s">
        <v>18</v>
      </c>
      <c r="J12" s="82">
        <v>50000</v>
      </c>
      <c r="K12" s="82">
        <v>54.413777106</v>
      </c>
      <c r="L12" s="78"/>
      <c r="Q12">
        <v>0</v>
      </c>
      <c r="R12">
        <v>272.06888553</v>
      </c>
    </row>
    <row r="13" customFormat="1" ht="27.75" customHeight="1" spans="1:18">
      <c r="A13" s="65" t="s">
        <v>33</v>
      </c>
      <c r="B13" s="70" t="s">
        <v>581</v>
      </c>
      <c r="C13" s="67"/>
      <c r="D13" s="69">
        <v>345.686117075</v>
      </c>
      <c r="E13" s="69">
        <v>61.003432425</v>
      </c>
      <c r="F13" s="67"/>
      <c r="G13" s="67">
        <v>406.6895495</v>
      </c>
      <c r="H13" s="59"/>
      <c r="I13" s="65" t="s">
        <v>18</v>
      </c>
      <c r="J13" s="82">
        <v>50000</v>
      </c>
      <c r="K13" s="82">
        <v>81.3379099</v>
      </c>
      <c r="L13" s="78" t="s">
        <v>900</v>
      </c>
      <c r="Q13">
        <v>0</v>
      </c>
      <c r="R13">
        <v>406.6895495</v>
      </c>
    </row>
    <row r="14" s="3" customFormat="1" ht="28.5" spans="1:18">
      <c r="A14" s="65" t="s">
        <v>36</v>
      </c>
      <c r="B14" s="66" t="s">
        <v>582</v>
      </c>
      <c r="C14" s="67"/>
      <c r="D14" s="67">
        <v>266.70584538</v>
      </c>
      <c r="E14" s="67">
        <v>47.06573742</v>
      </c>
      <c r="F14" s="67"/>
      <c r="G14" s="67">
        <v>313.7715828</v>
      </c>
      <c r="H14" s="8"/>
      <c r="I14" s="65" t="s">
        <v>18</v>
      </c>
      <c r="J14" s="82">
        <v>50000</v>
      </c>
      <c r="K14" s="82">
        <v>62.75431656</v>
      </c>
      <c r="L14" s="78" t="s">
        <v>900</v>
      </c>
      <c r="Q14">
        <v>0</v>
      </c>
      <c r="R14" s="3">
        <v>313.7715828</v>
      </c>
    </row>
    <row r="15" s="3" customFormat="1" ht="18" customHeight="1" spans="1:18">
      <c r="A15" s="65" t="s">
        <v>39</v>
      </c>
      <c r="B15" s="66" t="s">
        <v>583</v>
      </c>
      <c r="C15" s="67"/>
      <c r="D15" s="67">
        <v>536.9389357825</v>
      </c>
      <c r="E15" s="67">
        <v>112.4009886675</v>
      </c>
      <c r="F15" s="67"/>
      <c r="G15" s="67">
        <v>649.33992445</v>
      </c>
      <c r="H15" s="8"/>
      <c r="I15" s="65" t="s">
        <v>18</v>
      </c>
      <c r="J15" s="82">
        <v>50000</v>
      </c>
      <c r="K15" s="82">
        <v>129.86798489</v>
      </c>
      <c r="L15" s="78" t="s">
        <v>901</v>
      </c>
      <c r="Q15">
        <v>0</v>
      </c>
      <c r="R15" s="3">
        <v>649.33992445</v>
      </c>
    </row>
    <row r="16" customFormat="1" ht="27.75" customHeight="1" spans="1:18">
      <c r="A16" s="65" t="s">
        <v>42</v>
      </c>
      <c r="B16" s="66" t="s">
        <v>584</v>
      </c>
      <c r="C16" s="67"/>
      <c r="D16" s="67">
        <v>7.3959061425</v>
      </c>
      <c r="E16" s="67">
        <v>1.3051599</v>
      </c>
      <c r="F16" s="67"/>
      <c r="G16" s="71">
        <v>8.7010660425</v>
      </c>
      <c r="H16" s="8"/>
      <c r="I16" s="65" t="s">
        <v>18</v>
      </c>
      <c r="J16" s="82">
        <v>50000</v>
      </c>
      <c r="K16" s="82">
        <v>1.7402132085</v>
      </c>
      <c r="L16" s="78"/>
      <c r="Q16">
        <v>0</v>
      </c>
      <c r="R16">
        <v>8.7010660425</v>
      </c>
    </row>
    <row r="17" s="3" customFormat="1" ht="14.25" spans="1:18">
      <c r="A17" s="65" t="s">
        <v>45</v>
      </c>
      <c r="B17" s="66" t="s">
        <v>52</v>
      </c>
      <c r="C17" s="67"/>
      <c r="D17" s="67">
        <v>0</v>
      </c>
      <c r="E17" s="69">
        <v>506.88017145</v>
      </c>
      <c r="F17" s="67"/>
      <c r="G17" s="67">
        <v>506.88017145</v>
      </c>
      <c r="H17" s="8"/>
      <c r="I17" s="65" t="s">
        <v>18</v>
      </c>
      <c r="J17" s="82">
        <v>50000</v>
      </c>
      <c r="K17" s="82">
        <v>101.37603429</v>
      </c>
      <c r="L17" s="11"/>
      <c r="Q17">
        <v>0</v>
      </c>
      <c r="R17" s="3">
        <v>506.88017145</v>
      </c>
    </row>
    <row r="18" s="3" customFormat="1" ht="14.25" spans="1:18">
      <c r="A18" s="65" t="s">
        <v>47</v>
      </c>
      <c r="B18" s="66" t="s">
        <v>55</v>
      </c>
      <c r="C18" s="67"/>
      <c r="D18" s="69">
        <v>584.942594775</v>
      </c>
      <c r="E18" s="69">
        <v>277.468695725</v>
      </c>
      <c r="F18" s="67"/>
      <c r="G18" s="67">
        <v>862.4112905</v>
      </c>
      <c r="H18" s="8"/>
      <c r="I18" s="65" t="s">
        <v>18</v>
      </c>
      <c r="J18" s="82">
        <v>50000</v>
      </c>
      <c r="K18" s="82">
        <v>172.4822581</v>
      </c>
      <c r="L18" s="11"/>
      <c r="Q18">
        <v>0</v>
      </c>
      <c r="R18" s="3">
        <v>862.4112905</v>
      </c>
    </row>
    <row r="19" s="3" customFormat="1" ht="14.25" spans="1:18">
      <c r="A19" s="65" t="s">
        <v>49</v>
      </c>
      <c r="B19" s="66" t="s">
        <v>58</v>
      </c>
      <c r="C19" s="67"/>
      <c r="D19" s="69">
        <v>420.590111125</v>
      </c>
      <c r="E19" s="69">
        <v>118.339431375</v>
      </c>
      <c r="F19" s="67"/>
      <c r="G19" s="67">
        <v>538.9295425</v>
      </c>
      <c r="H19" s="8"/>
      <c r="I19" s="65" t="s">
        <v>18</v>
      </c>
      <c r="J19" s="82">
        <v>50000</v>
      </c>
      <c r="K19" s="82">
        <v>107.7859085</v>
      </c>
      <c r="L19" s="11"/>
      <c r="Q19">
        <v>0</v>
      </c>
      <c r="R19" s="3">
        <v>538.9295425</v>
      </c>
    </row>
    <row r="20" s="3" customFormat="1" ht="14.25" spans="1:18">
      <c r="A20" s="65" t="s">
        <v>51</v>
      </c>
      <c r="B20" s="66" t="s">
        <v>61</v>
      </c>
      <c r="C20" s="67"/>
      <c r="D20" s="69">
        <v>80.2238256925</v>
      </c>
      <c r="E20" s="69">
        <v>19.4512633575</v>
      </c>
      <c r="F20" s="67"/>
      <c r="G20" s="67">
        <v>99.67508905</v>
      </c>
      <c r="H20" s="8"/>
      <c r="I20" s="65" t="s">
        <v>18</v>
      </c>
      <c r="J20" s="82">
        <v>50000</v>
      </c>
      <c r="K20" s="82">
        <v>19.93501781</v>
      </c>
      <c r="L20" s="11"/>
      <c r="Q20">
        <v>0</v>
      </c>
      <c r="R20" s="3">
        <v>99.67508905</v>
      </c>
    </row>
    <row r="21" s="3" customFormat="1" ht="14.25" spans="1:18">
      <c r="A21" s="65" t="s">
        <v>54</v>
      </c>
      <c r="B21" s="66" t="s">
        <v>68</v>
      </c>
      <c r="C21" s="69">
        <v>30067.071231</v>
      </c>
      <c r="D21" s="67"/>
      <c r="E21" s="67"/>
      <c r="F21" s="67"/>
      <c r="G21" s="67">
        <v>30067.071231</v>
      </c>
      <c r="H21" s="8"/>
      <c r="I21" s="65" t="s">
        <v>18</v>
      </c>
      <c r="J21" s="82">
        <v>50000</v>
      </c>
      <c r="K21" s="82">
        <v>6013.4142462</v>
      </c>
      <c r="L21" s="11"/>
      <c r="M21" s="3" t="s">
        <v>67</v>
      </c>
      <c r="Q21">
        <v>0</v>
      </c>
      <c r="R21" s="3">
        <v>30067.071231</v>
      </c>
    </row>
    <row r="22" customFormat="1" ht="27.75" customHeight="1" spans="1:18">
      <c r="A22" s="65" t="s">
        <v>57</v>
      </c>
      <c r="B22" s="66" t="s">
        <v>71</v>
      </c>
      <c r="C22" s="67">
        <v>1120</v>
      </c>
      <c r="D22" s="67">
        <v>0</v>
      </c>
      <c r="E22" s="67">
        <v>280</v>
      </c>
      <c r="F22" s="67"/>
      <c r="G22" s="71">
        <v>1400</v>
      </c>
      <c r="H22" s="8"/>
      <c r="I22" s="65" t="s">
        <v>72</v>
      </c>
      <c r="J22" s="82">
        <v>3500</v>
      </c>
      <c r="K22" s="82">
        <v>4000</v>
      </c>
      <c r="L22" s="78"/>
      <c r="Q22">
        <v>0</v>
      </c>
      <c r="R22">
        <v>1400</v>
      </c>
    </row>
    <row r="23" s="3" customFormat="1" ht="14.25" spans="1:18">
      <c r="A23" s="65" t="s">
        <v>60</v>
      </c>
      <c r="B23" s="66" t="s">
        <v>75</v>
      </c>
      <c r="C23" s="67">
        <v>276</v>
      </c>
      <c r="D23" s="67"/>
      <c r="E23" s="67"/>
      <c r="F23" s="67"/>
      <c r="G23" s="67">
        <v>276</v>
      </c>
      <c r="H23" s="8"/>
      <c r="I23" s="65" t="s">
        <v>72</v>
      </c>
      <c r="J23" s="82">
        <v>4600</v>
      </c>
      <c r="K23" s="82">
        <v>600</v>
      </c>
      <c r="L23" s="11"/>
      <c r="Q23">
        <v>0</v>
      </c>
      <c r="R23" s="3">
        <v>276</v>
      </c>
    </row>
    <row r="24" s="3" customFormat="1" ht="14.25" spans="1:18">
      <c r="A24" s="65" t="s">
        <v>62</v>
      </c>
      <c r="B24" s="66" t="s">
        <v>902</v>
      </c>
      <c r="C24" s="67">
        <v>1020</v>
      </c>
      <c r="D24" s="67"/>
      <c r="E24" s="67"/>
      <c r="F24" s="67"/>
      <c r="G24" s="67">
        <v>1020</v>
      </c>
      <c r="H24" s="8"/>
      <c r="I24" s="65" t="s">
        <v>72</v>
      </c>
      <c r="J24" s="82">
        <v>25500</v>
      </c>
      <c r="K24" s="82">
        <v>400</v>
      </c>
      <c r="L24" s="11"/>
      <c r="Q24">
        <v>0</v>
      </c>
      <c r="R24" s="3">
        <v>1020</v>
      </c>
    </row>
    <row r="25" s="3" customFormat="1" ht="14.25" spans="1:18">
      <c r="A25" s="65" t="s">
        <v>65</v>
      </c>
      <c r="B25" s="66" t="s">
        <v>586</v>
      </c>
      <c r="C25" s="69">
        <v>1857.4826364</v>
      </c>
      <c r="D25" s="67"/>
      <c r="E25" s="67"/>
      <c r="F25" s="67"/>
      <c r="G25" s="67">
        <v>1857.4826364</v>
      </c>
      <c r="H25" s="8"/>
      <c r="I25" s="65" t="s">
        <v>69</v>
      </c>
      <c r="J25" s="82">
        <v>468650</v>
      </c>
      <c r="K25" s="82">
        <v>39.6347516568868</v>
      </c>
      <c r="L25" s="11"/>
      <c r="M25" s="3">
        <v>706.659768</v>
      </c>
      <c r="N25" s="15">
        <v>1150.8228684</v>
      </c>
      <c r="Q25">
        <v>1150.8228684</v>
      </c>
      <c r="R25" s="3">
        <v>706.659768</v>
      </c>
    </row>
    <row r="26" s="3" customFormat="1" ht="14.25" spans="1:18">
      <c r="A26" s="65" t="s">
        <v>587</v>
      </c>
      <c r="B26" s="66" t="s">
        <v>588</v>
      </c>
      <c r="C26" s="69">
        <v>97.257699</v>
      </c>
      <c r="D26" s="67"/>
      <c r="E26" s="67"/>
      <c r="F26" s="67"/>
      <c r="G26" s="67">
        <v>97.257699</v>
      </c>
      <c r="H26" s="8"/>
      <c r="I26" s="65" t="s">
        <v>903</v>
      </c>
      <c r="J26" s="82">
        <v>20090</v>
      </c>
      <c r="K26" s="82">
        <v>48.411</v>
      </c>
      <c r="L26" s="8" t="s">
        <v>904</v>
      </c>
      <c r="N26" s="15"/>
      <c r="Q26">
        <v>-4982.6416852</v>
      </c>
      <c r="R26" s="3">
        <v>5079.8993842</v>
      </c>
    </row>
    <row r="27" s="3" customFormat="1" ht="14.25" spans="1:18">
      <c r="A27" s="65" t="s">
        <v>589</v>
      </c>
      <c r="B27" s="66" t="s">
        <v>590</v>
      </c>
      <c r="C27" s="69">
        <v>310.044672</v>
      </c>
      <c r="D27" s="67"/>
      <c r="E27" s="67"/>
      <c r="F27" s="67"/>
      <c r="G27" s="67">
        <v>310.044672</v>
      </c>
      <c r="H27" s="8"/>
      <c r="I27" s="65" t="s">
        <v>905</v>
      </c>
      <c r="J27" s="82">
        <v>448560</v>
      </c>
      <c r="K27" s="82">
        <v>6.912</v>
      </c>
      <c r="L27" s="11"/>
      <c r="N27" s="15"/>
      <c r="Q27">
        <v>-749.955328</v>
      </c>
      <c r="R27" s="3">
        <v>1060</v>
      </c>
    </row>
    <row r="28" s="3" customFormat="1" ht="14.25" spans="1:18">
      <c r="A28" s="65" t="s">
        <v>591</v>
      </c>
      <c r="B28" s="66" t="s">
        <v>592</v>
      </c>
      <c r="C28" s="69">
        <v>143.476353</v>
      </c>
      <c r="D28" s="67"/>
      <c r="E28" s="67"/>
      <c r="F28" s="67"/>
      <c r="G28" s="67">
        <v>143.476353</v>
      </c>
      <c r="H28" s="8"/>
      <c r="I28" s="65" t="s">
        <v>906</v>
      </c>
      <c r="J28" s="82">
        <v>133684</v>
      </c>
      <c r="K28" s="82">
        <v>10.7325</v>
      </c>
      <c r="L28" s="11"/>
      <c r="N28" s="15"/>
      <c r="Q28">
        <v>87.476353</v>
      </c>
      <c r="R28" s="3">
        <v>56</v>
      </c>
    </row>
    <row r="29" s="3" customFormat="1" ht="14.25" spans="1:18">
      <c r="A29" s="65" t="s">
        <v>593</v>
      </c>
      <c r="B29" s="66" t="s">
        <v>594</v>
      </c>
      <c r="C29" s="69">
        <v>1306.7039124</v>
      </c>
      <c r="D29" s="67"/>
      <c r="E29" s="67"/>
      <c r="F29" s="67"/>
      <c r="G29" s="67">
        <v>1306.7039124</v>
      </c>
      <c r="H29" s="8"/>
      <c r="I29" s="65" t="s">
        <v>907</v>
      </c>
      <c r="J29" s="82">
        <v>314876</v>
      </c>
      <c r="K29" s="82">
        <v>41.499</v>
      </c>
      <c r="L29" s="8" t="s">
        <v>908</v>
      </c>
      <c r="N29" s="15"/>
      <c r="Q29">
        <v>1271.7039124</v>
      </c>
      <c r="R29" s="3">
        <v>35</v>
      </c>
    </row>
    <row r="30" s="3" customFormat="1" ht="14.25" spans="1:18">
      <c r="A30" s="65" t="s">
        <v>70</v>
      </c>
      <c r="B30" s="66" t="s">
        <v>63</v>
      </c>
      <c r="C30" s="69">
        <v>5079.8993842</v>
      </c>
      <c r="D30" s="67"/>
      <c r="E30" s="67"/>
      <c r="F30" s="67"/>
      <c r="G30" s="67">
        <v>5079.8993842</v>
      </c>
      <c r="H30" s="8"/>
      <c r="I30" s="65" t="s">
        <v>18</v>
      </c>
      <c r="J30" s="82">
        <v>50000</v>
      </c>
      <c r="K30" s="82">
        <v>1015.97987684</v>
      </c>
      <c r="L30" s="11"/>
      <c r="M30" s="3">
        <v>5079.8993842</v>
      </c>
      <c r="N30" s="15">
        <v>0</v>
      </c>
      <c r="Q30">
        <v>5023.8993842</v>
      </c>
      <c r="R30" s="3">
        <v>56</v>
      </c>
    </row>
    <row r="31" s="3" customFormat="1" ht="14.25" spans="1:18">
      <c r="A31" s="65" t="s">
        <v>74</v>
      </c>
      <c r="B31" s="66" t="s">
        <v>595</v>
      </c>
      <c r="C31" s="67">
        <v>1060</v>
      </c>
      <c r="D31" s="67"/>
      <c r="E31" s="67"/>
      <c r="F31" s="67"/>
      <c r="G31" s="67">
        <v>1060</v>
      </c>
      <c r="H31" s="8"/>
      <c r="I31" s="65" t="s">
        <v>18</v>
      </c>
      <c r="J31" s="82">
        <v>50000</v>
      </c>
      <c r="K31" s="82">
        <v>212</v>
      </c>
      <c r="L31" s="11"/>
      <c r="Q31">
        <v>696</v>
      </c>
      <c r="R31" s="3">
        <v>364</v>
      </c>
    </row>
    <row r="32" s="3" customFormat="1" ht="14.25" spans="1:18">
      <c r="A32" s="65" t="s">
        <v>76</v>
      </c>
      <c r="B32" s="66" t="s">
        <v>83</v>
      </c>
      <c r="C32" s="67"/>
      <c r="D32" s="67">
        <v>56</v>
      </c>
      <c r="E32" s="67"/>
      <c r="F32" s="67"/>
      <c r="G32" s="67">
        <v>56</v>
      </c>
      <c r="H32" s="8"/>
      <c r="I32" s="65" t="s">
        <v>18</v>
      </c>
      <c r="J32" s="82">
        <v>50000</v>
      </c>
      <c r="K32" s="82">
        <v>11.2</v>
      </c>
      <c r="L32" s="11"/>
      <c r="Q32">
        <v>-9</v>
      </c>
      <c r="R32" s="3">
        <v>65</v>
      </c>
    </row>
    <row r="33" s="3" customFormat="1" ht="14.25" spans="1:12">
      <c r="A33" s="65" t="s">
        <v>78</v>
      </c>
      <c r="B33" s="66" t="s">
        <v>85</v>
      </c>
      <c r="C33" s="67"/>
      <c r="D33" s="67">
        <v>35</v>
      </c>
      <c r="E33" s="67"/>
      <c r="F33" s="67"/>
      <c r="G33" s="67">
        <v>35</v>
      </c>
      <c r="H33" s="8"/>
      <c r="I33" s="65" t="s">
        <v>18</v>
      </c>
      <c r="J33" s="82">
        <v>50000</v>
      </c>
      <c r="K33" s="82">
        <v>7</v>
      </c>
      <c r="L33" s="11"/>
    </row>
    <row r="34" s="3" customFormat="1" ht="14.25" spans="1:12">
      <c r="A34" s="65" t="s">
        <v>80</v>
      </c>
      <c r="B34" s="66" t="s">
        <v>90</v>
      </c>
      <c r="C34" s="67"/>
      <c r="D34" s="67">
        <v>56</v>
      </c>
      <c r="E34" s="67"/>
      <c r="F34" s="67"/>
      <c r="G34" s="67">
        <v>56</v>
      </c>
      <c r="H34" s="8"/>
      <c r="I34" s="65" t="s">
        <v>18</v>
      </c>
      <c r="J34" s="82">
        <v>50000</v>
      </c>
      <c r="K34" s="82">
        <v>11.2</v>
      </c>
      <c r="L34" s="11"/>
    </row>
    <row r="35" s="3" customFormat="1" ht="14.25" spans="1:12">
      <c r="A35" s="65" t="s">
        <v>82</v>
      </c>
      <c r="B35" s="66" t="s">
        <v>92</v>
      </c>
      <c r="C35" s="67"/>
      <c r="D35" s="67"/>
      <c r="E35" s="69">
        <v>897</v>
      </c>
      <c r="F35" s="67"/>
      <c r="G35" s="67">
        <v>897</v>
      </c>
      <c r="H35" s="8"/>
      <c r="I35" s="65" t="s">
        <v>18</v>
      </c>
      <c r="J35" s="82">
        <v>50000</v>
      </c>
      <c r="K35" s="82">
        <v>179.4</v>
      </c>
      <c r="L35" s="11"/>
    </row>
    <row r="36" s="3" customFormat="1" ht="14.25" spans="1:12">
      <c r="A36" s="65" t="s">
        <v>84</v>
      </c>
      <c r="B36" s="66" t="s">
        <v>95</v>
      </c>
      <c r="C36" s="67"/>
      <c r="D36" s="67"/>
      <c r="E36" s="69">
        <v>65</v>
      </c>
      <c r="F36" s="67"/>
      <c r="G36" s="67">
        <v>65</v>
      </c>
      <c r="H36" s="8"/>
      <c r="I36" s="65" t="s">
        <v>18</v>
      </c>
      <c r="J36" s="82">
        <v>50000</v>
      </c>
      <c r="K36" s="82">
        <v>13</v>
      </c>
      <c r="L36" s="11"/>
    </row>
    <row r="37" s="43" customFormat="1" ht="14.25" spans="1:14">
      <c r="A37" s="60" t="s">
        <v>86</v>
      </c>
      <c r="B37" s="61" t="s">
        <v>909</v>
      </c>
      <c r="C37" s="62">
        <v>1080</v>
      </c>
      <c r="D37" s="62"/>
      <c r="E37" s="62"/>
      <c r="F37" s="63"/>
      <c r="G37" s="67">
        <v>1080</v>
      </c>
      <c r="H37" s="64"/>
      <c r="I37" s="64"/>
      <c r="J37" s="64"/>
      <c r="K37" s="83"/>
      <c r="L37" s="81"/>
      <c r="M37" s="3"/>
      <c r="N37" s="15">
        <v>1080</v>
      </c>
    </row>
    <row r="38" s="43" customFormat="1" ht="14.25" spans="1:12">
      <c r="A38" s="60">
        <v>1.2</v>
      </c>
      <c r="B38" s="61" t="s">
        <v>501</v>
      </c>
      <c r="C38" s="62">
        <v>3865.77</v>
      </c>
      <c r="D38" s="62">
        <v>1020</v>
      </c>
      <c r="E38" s="62">
        <v>180</v>
      </c>
      <c r="F38" s="63"/>
      <c r="G38" s="63">
        <v>5065.77</v>
      </c>
      <c r="H38" s="64"/>
      <c r="I38" s="65" t="s">
        <v>18</v>
      </c>
      <c r="J38" s="65">
        <v>50000</v>
      </c>
      <c r="K38" s="80">
        <f>G38/J38*10000</f>
        <v>1013.154</v>
      </c>
      <c r="L38" s="81"/>
    </row>
    <row r="39" s="43" customFormat="1" ht="14.25" spans="1:17">
      <c r="A39" s="62" t="s">
        <v>502</v>
      </c>
      <c r="B39" s="61" t="s">
        <v>704</v>
      </c>
      <c r="C39" s="62">
        <v>900</v>
      </c>
      <c r="D39" s="62">
        <v>1020</v>
      </c>
      <c r="E39" s="62">
        <v>180</v>
      </c>
      <c r="F39" s="63"/>
      <c r="G39" s="63">
        <v>2100</v>
      </c>
      <c r="H39" s="64"/>
      <c r="I39" s="64"/>
      <c r="J39" s="64"/>
      <c r="K39" s="83"/>
      <c r="L39" s="81"/>
      <c r="N39" s="43" t="s">
        <v>506</v>
      </c>
      <c r="O39" s="43">
        <v>300</v>
      </c>
      <c r="P39" s="43" t="s">
        <v>507</v>
      </c>
      <c r="Q39" s="43" t="s">
        <v>508</v>
      </c>
    </row>
    <row r="40" s="43" customFormat="1" ht="14.25" spans="1:12">
      <c r="A40" s="62" t="s">
        <v>509</v>
      </c>
      <c r="B40" s="61" t="s">
        <v>910</v>
      </c>
      <c r="C40" s="62">
        <v>2965.77</v>
      </c>
      <c r="D40" s="62"/>
      <c r="E40" s="62"/>
      <c r="F40" s="63"/>
      <c r="G40" s="63">
        <v>2965.77</v>
      </c>
      <c r="H40" s="64"/>
      <c r="I40" s="64"/>
      <c r="J40" s="64"/>
      <c r="K40" s="83"/>
      <c r="L40" s="81"/>
    </row>
    <row r="41" s="43" customFormat="1" ht="14.25" spans="1:12">
      <c r="A41" s="62" t="s">
        <v>911</v>
      </c>
      <c r="B41" s="61" t="s">
        <v>912</v>
      </c>
      <c r="C41" s="62">
        <v>1765.77</v>
      </c>
      <c r="D41" s="62"/>
      <c r="E41" s="62"/>
      <c r="F41" s="63"/>
      <c r="G41" s="63">
        <v>1765.77</v>
      </c>
      <c r="H41" s="64"/>
      <c r="I41" s="64" t="s">
        <v>98</v>
      </c>
      <c r="J41" s="64">
        <v>1380</v>
      </c>
      <c r="K41" s="81">
        <v>12795.4347826087</v>
      </c>
      <c r="L41" s="81"/>
    </row>
    <row r="42" s="43" customFormat="1" ht="14.25" spans="1:12">
      <c r="A42" s="62" t="s">
        <v>913</v>
      </c>
      <c r="B42" s="61" t="s">
        <v>914</v>
      </c>
      <c r="C42" s="62">
        <v>1200</v>
      </c>
      <c r="D42" s="62"/>
      <c r="E42" s="62"/>
      <c r="F42" s="63"/>
      <c r="G42" s="63">
        <v>1200</v>
      </c>
      <c r="H42" s="64"/>
      <c r="I42" s="64" t="s">
        <v>98</v>
      </c>
      <c r="J42" s="64">
        <v>1200</v>
      </c>
      <c r="K42" s="81">
        <v>10000</v>
      </c>
      <c r="L42" s="81"/>
    </row>
    <row r="43" s="3" customFormat="1" ht="14.25" spans="1:12">
      <c r="A43" s="65"/>
      <c r="B43" s="66"/>
      <c r="C43" s="72"/>
      <c r="D43" s="72"/>
      <c r="E43" s="72"/>
      <c r="F43" s="71"/>
      <c r="G43" s="71"/>
      <c r="H43" s="65"/>
      <c r="I43" s="65"/>
      <c r="J43" s="65"/>
      <c r="K43" s="80"/>
      <c r="L43" s="66"/>
    </row>
    <row r="44" s="44" customFormat="1" ht="21.75" customHeight="1" spans="1:14">
      <c r="A44" s="65" t="s">
        <v>124</v>
      </c>
      <c r="B44" s="55" t="s">
        <v>125</v>
      </c>
      <c r="C44" s="73"/>
      <c r="D44" s="73"/>
      <c r="E44" s="73"/>
      <c r="F44" s="74"/>
      <c r="G44" s="75">
        <v>10502.1418125506</v>
      </c>
      <c r="H44" s="59">
        <v>0.139193797692983</v>
      </c>
      <c r="I44" s="51"/>
      <c r="J44" s="51"/>
      <c r="K44" s="56"/>
      <c r="L44" s="66" t="s">
        <v>915</v>
      </c>
      <c r="M44" s="84">
        <v>36.8928</v>
      </c>
      <c r="N44" s="44">
        <v>10502.1418125506</v>
      </c>
    </row>
    <row r="45" s="44" customFormat="1" ht="21.75" customHeight="1" spans="1:13">
      <c r="A45" s="65">
        <v>2.1</v>
      </c>
      <c r="B45" s="66" t="s">
        <v>128</v>
      </c>
      <c r="C45" s="65"/>
      <c r="D45" s="65"/>
      <c r="E45" s="65"/>
      <c r="F45" s="63">
        <v>2374.99962500187</v>
      </c>
      <c r="G45" s="63">
        <v>2374.99962500187</v>
      </c>
      <c r="H45" s="65"/>
      <c r="I45" s="65"/>
      <c r="J45" s="65"/>
      <c r="K45" s="65"/>
      <c r="L45" s="66"/>
      <c r="M45" s="44">
        <v>2374.99962500187</v>
      </c>
    </row>
    <row r="46" s="44" customFormat="1" ht="21.75" customHeight="1" spans="1:13">
      <c r="A46" s="65">
        <v>2.2</v>
      </c>
      <c r="B46" s="66" t="s">
        <v>137</v>
      </c>
      <c r="C46" s="65"/>
      <c r="D46" s="65"/>
      <c r="E46" s="65"/>
      <c r="F46" s="63">
        <v>743.598262946457</v>
      </c>
      <c r="G46" s="63">
        <v>743.598262946457</v>
      </c>
      <c r="H46" s="65"/>
      <c r="I46" s="65"/>
      <c r="J46" s="65"/>
      <c r="K46" s="65"/>
      <c r="L46" s="66" t="s">
        <v>138</v>
      </c>
      <c r="M46" s="84">
        <v>8090.24938754876</v>
      </c>
    </row>
    <row r="47" s="44" customFormat="1" ht="21.75" customHeight="1" spans="1:12">
      <c r="A47" s="65">
        <v>2.3</v>
      </c>
      <c r="B47" s="66" t="s">
        <v>139</v>
      </c>
      <c r="C47" s="65"/>
      <c r="D47" s="65"/>
      <c r="E47" s="65"/>
      <c r="F47" s="63">
        <v>1736.09484365726</v>
      </c>
      <c r="G47" s="63">
        <v>1736.09484365726</v>
      </c>
      <c r="H47" s="65"/>
      <c r="I47" s="65"/>
      <c r="J47" s="65"/>
      <c r="K47" s="65"/>
      <c r="L47" s="66" t="s">
        <v>140</v>
      </c>
    </row>
    <row r="48" s="44" customFormat="1" ht="21.75" customHeight="1" spans="1:12">
      <c r="A48" s="65">
        <v>2.4</v>
      </c>
      <c r="B48" s="66" t="s">
        <v>141</v>
      </c>
      <c r="C48" s="65"/>
      <c r="D48" s="65"/>
      <c r="E48" s="65"/>
      <c r="F48" s="63">
        <v>657.351456700097</v>
      </c>
      <c r="G48" s="63">
        <v>657.351456700097</v>
      </c>
      <c r="H48" s="65"/>
      <c r="I48" s="65"/>
      <c r="J48" s="65"/>
      <c r="K48" s="65"/>
      <c r="L48" s="66" t="s">
        <v>140</v>
      </c>
    </row>
    <row r="49" s="44" customFormat="1" ht="21.75" customHeight="1" spans="1:12">
      <c r="A49" s="65">
        <v>2.5</v>
      </c>
      <c r="B49" s="66" t="s">
        <v>709</v>
      </c>
      <c r="C49" s="65"/>
      <c r="D49" s="65"/>
      <c r="E49" s="65"/>
      <c r="F49" s="63">
        <v>173.609484365726</v>
      </c>
      <c r="G49" s="63">
        <v>173.609484365726</v>
      </c>
      <c r="H49" s="65"/>
      <c r="I49" s="65"/>
      <c r="J49" s="65"/>
      <c r="K49" s="65"/>
      <c r="L49" s="66"/>
    </row>
    <row r="50" s="44" customFormat="1" ht="21.75" customHeight="1" spans="1:12">
      <c r="A50" s="65">
        <v>2.6</v>
      </c>
      <c r="B50" s="66" t="s">
        <v>143</v>
      </c>
      <c r="C50" s="65"/>
      <c r="D50" s="65"/>
      <c r="E50" s="65"/>
      <c r="F50" s="63">
        <v>138.887587492581</v>
      </c>
      <c r="G50" s="63">
        <v>138.887587492581</v>
      </c>
      <c r="H50" s="65"/>
      <c r="I50" s="65"/>
      <c r="J50" s="65"/>
      <c r="K50" s="65"/>
      <c r="L50" s="66"/>
    </row>
    <row r="51" s="44" customFormat="1" ht="21.75" customHeight="1" spans="1:12">
      <c r="A51" s="65">
        <v>2.7</v>
      </c>
      <c r="B51" s="66" t="s">
        <v>600</v>
      </c>
      <c r="C51" s="65"/>
      <c r="D51" s="65"/>
      <c r="E51" s="65"/>
      <c r="F51" s="63">
        <v>50.1386833959388</v>
      </c>
      <c r="G51" s="63">
        <v>50.1386833959388</v>
      </c>
      <c r="H51" s="65"/>
      <c r="I51" s="65"/>
      <c r="J51" s="65"/>
      <c r="K51" s="65"/>
      <c r="L51" s="66" t="s">
        <v>145</v>
      </c>
    </row>
    <row r="52" s="44" customFormat="1" ht="21.75" customHeight="1" spans="1:12">
      <c r="A52" s="65">
        <v>2.8</v>
      </c>
      <c r="B52" s="66" t="s">
        <v>146</v>
      </c>
      <c r="C52" s="65"/>
      <c r="D52" s="65"/>
      <c r="E52" s="65"/>
      <c r="F52" s="63">
        <v>92.7022540875024</v>
      </c>
      <c r="G52" s="63">
        <v>92.7022540875024</v>
      </c>
      <c r="H52" s="65"/>
      <c r="I52" s="65"/>
      <c r="J52" s="65"/>
      <c r="K52" s="65"/>
      <c r="L52" s="66"/>
    </row>
    <row r="53" s="44" customFormat="1" ht="21.75" customHeight="1" spans="1:13">
      <c r="A53" s="65">
        <v>2.9</v>
      </c>
      <c r="B53" s="66" t="s">
        <v>147</v>
      </c>
      <c r="C53" s="65"/>
      <c r="D53" s="65"/>
      <c r="E53" s="65"/>
      <c r="F53" s="63">
        <v>55.6213524525014</v>
      </c>
      <c r="G53" s="63">
        <v>55.6213524525014</v>
      </c>
      <c r="H53" s="65"/>
      <c r="I53" s="65"/>
      <c r="J53" s="65"/>
      <c r="K53" s="65"/>
      <c r="L53" s="66" t="s">
        <v>148</v>
      </c>
      <c r="M53" s="85">
        <v>14.3662912670921</v>
      </c>
    </row>
    <row r="54" s="44" customFormat="1" ht="21.75" customHeight="1" spans="1:12">
      <c r="A54" s="76">
        <v>2.1</v>
      </c>
      <c r="B54" s="66" t="s">
        <v>149</v>
      </c>
      <c r="C54" s="65"/>
      <c r="D54" s="65"/>
      <c r="E54" s="65"/>
      <c r="F54" s="63">
        <v>111.180681408291</v>
      </c>
      <c r="G54" s="63">
        <v>111.180681408291</v>
      </c>
      <c r="H54" s="65"/>
      <c r="I54" s="65"/>
      <c r="J54" s="65"/>
      <c r="K54" s="65"/>
      <c r="L54" s="66"/>
    </row>
    <row r="55" s="44" customFormat="1" ht="25.15" customHeight="1" spans="1:12">
      <c r="A55" s="65">
        <v>2.11</v>
      </c>
      <c r="B55" s="66" t="s">
        <v>150</v>
      </c>
      <c r="C55" s="65"/>
      <c r="D55" s="65"/>
      <c r="E55" s="65"/>
      <c r="F55" s="63">
        <v>22.491</v>
      </c>
      <c r="G55" s="63">
        <v>22.491</v>
      </c>
      <c r="H55" s="65"/>
      <c r="I55" s="65"/>
      <c r="J55" s="65"/>
      <c r="K55" s="65"/>
      <c r="L55" s="66" t="s">
        <v>151</v>
      </c>
    </row>
    <row r="56" s="44" customFormat="1" ht="21.75" customHeight="1" spans="1:12">
      <c r="A56" s="65">
        <v>2.12</v>
      </c>
      <c r="B56" s="66" t="s">
        <v>152</v>
      </c>
      <c r="C56" s="65"/>
      <c r="D56" s="65"/>
      <c r="E56" s="65"/>
      <c r="F56" s="63">
        <v>107.921540991805</v>
      </c>
      <c r="G56" s="63">
        <v>107.921540991805</v>
      </c>
      <c r="H56" s="65"/>
      <c r="I56" s="65"/>
      <c r="J56" s="65"/>
      <c r="K56" s="65"/>
      <c r="L56" s="66" t="s">
        <v>153</v>
      </c>
    </row>
    <row r="57" s="44" customFormat="1" ht="21.75" customHeight="1" spans="1:12">
      <c r="A57" s="65">
        <v>2.13</v>
      </c>
      <c r="B57" s="66" t="s">
        <v>711</v>
      </c>
      <c r="C57" s="65"/>
      <c r="D57" s="65"/>
      <c r="E57" s="65"/>
      <c r="F57" s="63">
        <v>163.277670009117</v>
      </c>
      <c r="G57" s="63">
        <v>163.277670009117</v>
      </c>
      <c r="H57" s="65"/>
      <c r="I57" s="65"/>
      <c r="J57" s="65"/>
      <c r="K57" s="65"/>
      <c r="L57" s="66"/>
    </row>
    <row r="58" s="44" customFormat="1" ht="21.75" customHeight="1" spans="1:12">
      <c r="A58" s="65">
        <v>2.14</v>
      </c>
      <c r="B58" s="66" t="s">
        <v>154</v>
      </c>
      <c r="C58" s="65"/>
      <c r="D58" s="65"/>
      <c r="E58" s="65"/>
      <c r="F58" s="63">
        <v>987.990602443035</v>
      </c>
      <c r="G58" s="63">
        <v>987.990602443035</v>
      </c>
      <c r="H58" s="65"/>
      <c r="I58" s="65"/>
      <c r="J58" s="65"/>
      <c r="K58" s="65"/>
      <c r="L58" s="66" t="s">
        <v>155</v>
      </c>
    </row>
    <row r="59" s="44" customFormat="1" ht="21.75" customHeight="1" spans="1:12">
      <c r="A59" s="65">
        <v>2.15</v>
      </c>
      <c r="B59" s="66" t="s">
        <v>156</v>
      </c>
      <c r="C59" s="65"/>
      <c r="D59" s="65"/>
      <c r="E59" s="65"/>
      <c r="F59" s="63">
        <v>74.7037772062591</v>
      </c>
      <c r="G59" s="63">
        <v>74.7037772062591</v>
      </c>
      <c r="H59" s="65"/>
      <c r="I59" s="65"/>
      <c r="J59" s="65"/>
      <c r="K59" s="65"/>
      <c r="L59" s="66" t="s">
        <v>157</v>
      </c>
    </row>
    <row r="60" s="44" customFormat="1" ht="21.75" customHeight="1" spans="1:12">
      <c r="A60" s="65">
        <v>2.16</v>
      </c>
      <c r="B60" s="66" t="s">
        <v>712</v>
      </c>
      <c r="C60" s="65"/>
      <c r="D60" s="65"/>
      <c r="E60" s="65"/>
      <c r="F60" s="63">
        <v>268.916505013676</v>
      </c>
      <c r="G60" s="63">
        <v>268.916505013676</v>
      </c>
      <c r="H60" s="65"/>
      <c r="I60" s="65"/>
      <c r="J60" s="65"/>
      <c r="K60" s="65"/>
      <c r="L60" s="66" t="s">
        <v>153</v>
      </c>
    </row>
    <row r="61" s="44" customFormat="1" ht="21.75" customHeight="1" spans="1:12">
      <c r="A61" s="65">
        <v>2.17</v>
      </c>
      <c r="B61" s="66" t="s">
        <v>159</v>
      </c>
      <c r="C61" s="65"/>
      <c r="D61" s="65"/>
      <c r="E61" s="65"/>
      <c r="F61" s="63">
        <v>6.34074240039075</v>
      </c>
      <c r="G61" s="63">
        <v>6.34074240039075</v>
      </c>
      <c r="H61" s="65"/>
      <c r="I61" s="65"/>
      <c r="J61" s="65"/>
      <c r="K61" s="65"/>
      <c r="L61" s="66" t="s">
        <v>160</v>
      </c>
    </row>
    <row r="62" s="44" customFormat="1" ht="34.15" customHeight="1" spans="1:12">
      <c r="A62" s="65">
        <v>2.18</v>
      </c>
      <c r="B62" s="66" t="s">
        <v>713</v>
      </c>
      <c r="C62" s="65"/>
      <c r="D62" s="65"/>
      <c r="E62" s="65"/>
      <c r="F62" s="63">
        <v>155.574009523228</v>
      </c>
      <c r="G62" s="63">
        <v>155.574009523228</v>
      </c>
      <c r="H62" s="65"/>
      <c r="I62" s="65"/>
      <c r="J62" s="65"/>
      <c r="K62" s="65"/>
      <c r="L62" s="66" t="s">
        <v>162</v>
      </c>
    </row>
    <row r="63" s="44" customFormat="1" ht="32.5" customHeight="1" spans="1:12">
      <c r="A63" s="65">
        <v>2.19</v>
      </c>
      <c r="B63" s="66" t="s">
        <v>163</v>
      </c>
      <c r="C63" s="65"/>
      <c r="D63" s="65"/>
      <c r="E63" s="65"/>
      <c r="F63" s="63">
        <v>597.592233363725</v>
      </c>
      <c r="G63" s="63">
        <v>597.592233363725</v>
      </c>
      <c r="H63" s="65"/>
      <c r="I63" s="65"/>
      <c r="J63" s="65"/>
      <c r="K63" s="65"/>
      <c r="L63" s="66" t="s">
        <v>153</v>
      </c>
    </row>
    <row r="64" s="44" customFormat="1" ht="21.75" customHeight="1" spans="1:12">
      <c r="A64" s="62">
        <v>2.2</v>
      </c>
      <c r="B64" s="66" t="s">
        <v>164</v>
      </c>
      <c r="C64" s="65"/>
      <c r="D64" s="65"/>
      <c r="E64" s="65"/>
      <c r="F64" s="63">
        <v>1195.18446672745</v>
      </c>
      <c r="G64" s="63">
        <v>1195.18446672745</v>
      </c>
      <c r="H64" s="65"/>
      <c r="I64" s="65"/>
      <c r="J64" s="65"/>
      <c r="K64" s="65"/>
      <c r="L64" s="66" t="s">
        <v>165</v>
      </c>
    </row>
    <row r="65" s="44" customFormat="1" ht="21.75" customHeight="1" spans="1:12">
      <c r="A65" s="65">
        <v>2.21</v>
      </c>
      <c r="B65" s="66" t="s">
        <v>714</v>
      </c>
      <c r="C65" s="65"/>
      <c r="D65" s="65"/>
      <c r="E65" s="65"/>
      <c r="F65" s="69">
        <v>179.277670009117</v>
      </c>
      <c r="G65" s="63">
        <v>179.277670009117</v>
      </c>
      <c r="H65" s="65"/>
      <c r="I65" s="65"/>
      <c r="J65" s="65"/>
      <c r="K65" s="65"/>
      <c r="L65" s="66"/>
    </row>
    <row r="66" s="44" customFormat="1" ht="21.75" customHeight="1" spans="1:12">
      <c r="A66" s="65">
        <v>2.22</v>
      </c>
      <c r="B66" s="66" t="s">
        <v>166</v>
      </c>
      <c r="C66" s="65"/>
      <c r="D66" s="65"/>
      <c r="E66" s="65"/>
      <c r="F66" s="63">
        <v>40.88</v>
      </c>
      <c r="G66" s="63">
        <v>40.88</v>
      </c>
      <c r="H66" s="65"/>
      <c r="I66" s="65"/>
      <c r="J66" s="65"/>
      <c r="K66" s="65"/>
      <c r="L66" s="66"/>
    </row>
    <row r="67" s="44" customFormat="1" ht="21.75" customHeight="1" spans="1:12">
      <c r="A67" s="65">
        <v>2.23</v>
      </c>
      <c r="B67" s="66" t="s">
        <v>167</v>
      </c>
      <c r="C67" s="65"/>
      <c r="D67" s="65"/>
      <c r="E67" s="65"/>
      <c r="F67" s="69">
        <v>5.4</v>
      </c>
      <c r="G67" s="63">
        <v>5.4</v>
      </c>
      <c r="H67" s="65"/>
      <c r="I67" s="65"/>
      <c r="J67" s="65"/>
      <c r="K67" s="65"/>
      <c r="L67" s="66" t="s">
        <v>153</v>
      </c>
    </row>
    <row r="68" s="44" customFormat="1" ht="21.75" customHeight="1" spans="1:12">
      <c r="A68" s="65">
        <v>2.24</v>
      </c>
      <c r="B68" s="66" t="s">
        <v>168</v>
      </c>
      <c r="C68" s="65"/>
      <c r="D68" s="65"/>
      <c r="E68" s="65"/>
      <c r="F68" s="69">
        <v>31.4928</v>
      </c>
      <c r="G68" s="63">
        <v>31.4928</v>
      </c>
      <c r="H68" s="65"/>
      <c r="I68" s="65"/>
      <c r="J68" s="65"/>
      <c r="K68" s="65"/>
      <c r="L68" s="66" t="s">
        <v>153</v>
      </c>
    </row>
    <row r="69" s="44" customFormat="1" ht="21.75" customHeight="1" spans="1:12">
      <c r="A69" s="65">
        <v>2.25</v>
      </c>
      <c r="B69" s="66" t="s">
        <v>169</v>
      </c>
      <c r="C69" s="65"/>
      <c r="D69" s="65"/>
      <c r="E69" s="65"/>
      <c r="F69" s="63">
        <v>5</v>
      </c>
      <c r="G69" s="63">
        <v>5</v>
      </c>
      <c r="H69" s="65"/>
      <c r="I69" s="65"/>
      <c r="J69" s="65"/>
      <c r="K69" s="65"/>
      <c r="L69" s="66" t="s">
        <v>170</v>
      </c>
    </row>
    <row r="70" s="44" customFormat="1" ht="21.75" customHeight="1" spans="1:12">
      <c r="A70" s="65">
        <v>2.26</v>
      </c>
      <c r="B70" s="66" t="s">
        <v>715</v>
      </c>
      <c r="C70" s="65"/>
      <c r="D70" s="65"/>
      <c r="E70" s="65"/>
      <c r="F70" s="69">
        <v>434.914563354607</v>
      </c>
      <c r="G70" s="63">
        <v>434.914563354607</v>
      </c>
      <c r="H70" s="65"/>
      <c r="I70" s="65"/>
      <c r="J70" s="65"/>
      <c r="K70" s="65"/>
      <c r="L70" s="66"/>
    </row>
    <row r="71" s="44" customFormat="1" ht="21.75" customHeight="1" spans="1:12">
      <c r="A71" s="65">
        <v>2.27</v>
      </c>
      <c r="B71" s="66" t="s">
        <v>173</v>
      </c>
      <c r="C71" s="65"/>
      <c r="D71" s="65"/>
      <c r="E71" s="65"/>
      <c r="F71" s="69">
        <v>45</v>
      </c>
      <c r="G71" s="63">
        <v>45</v>
      </c>
      <c r="H71" s="65"/>
      <c r="I71" s="65"/>
      <c r="J71" s="65"/>
      <c r="K71" s="65"/>
      <c r="L71" s="66"/>
    </row>
    <row r="72" s="44" customFormat="1" ht="21.75" customHeight="1" spans="1:12">
      <c r="A72" s="65">
        <v>2.28</v>
      </c>
      <c r="B72" s="66" t="s">
        <v>174</v>
      </c>
      <c r="C72" s="65"/>
      <c r="D72" s="65"/>
      <c r="E72" s="65"/>
      <c r="F72" s="63">
        <v>10</v>
      </c>
      <c r="G72" s="63">
        <v>10</v>
      </c>
      <c r="H72" s="65"/>
      <c r="I72" s="65"/>
      <c r="J72" s="65"/>
      <c r="K72" s="65"/>
      <c r="L72" s="66"/>
    </row>
    <row r="73" s="44" customFormat="1" ht="21.75" customHeight="1" spans="1:12">
      <c r="A73" s="65">
        <v>2.29</v>
      </c>
      <c r="B73" s="66" t="s">
        <v>175</v>
      </c>
      <c r="C73" s="65"/>
      <c r="D73" s="65"/>
      <c r="E73" s="65"/>
      <c r="F73" s="86">
        <v>5</v>
      </c>
      <c r="G73" s="63">
        <v>5</v>
      </c>
      <c r="H73" s="65"/>
      <c r="I73" s="65"/>
      <c r="J73" s="65"/>
      <c r="K73" s="65"/>
      <c r="L73" s="66"/>
    </row>
    <row r="74" s="44" customFormat="1" ht="21.75" customHeight="1" spans="1:12">
      <c r="A74" s="62">
        <v>2.3</v>
      </c>
      <c r="B74" s="66" t="s">
        <v>916</v>
      </c>
      <c r="C74" s="65"/>
      <c r="D74" s="65"/>
      <c r="E74" s="65"/>
      <c r="F74" s="86">
        <v>16</v>
      </c>
      <c r="G74" s="63">
        <v>16</v>
      </c>
      <c r="H74" s="65"/>
      <c r="I74" s="65"/>
      <c r="J74" s="65"/>
      <c r="K74" s="65"/>
      <c r="L74" s="66"/>
    </row>
    <row r="75" s="44" customFormat="1" ht="21.75" customHeight="1" spans="1:12">
      <c r="A75" s="62">
        <v>2.31</v>
      </c>
      <c r="B75" s="66" t="s">
        <v>176</v>
      </c>
      <c r="C75" s="65"/>
      <c r="D75" s="65"/>
      <c r="E75" s="65"/>
      <c r="F75" s="86">
        <v>15</v>
      </c>
      <c r="G75" s="63">
        <v>15</v>
      </c>
      <c r="H75" s="65"/>
      <c r="I75" s="65"/>
      <c r="J75" s="65"/>
      <c r="K75" s="65"/>
      <c r="L75" s="66"/>
    </row>
    <row r="76" s="44" customFormat="1" ht="21.75" customHeight="1" spans="1:14">
      <c r="A76" s="51" t="s">
        <v>183</v>
      </c>
      <c r="B76" s="55" t="s">
        <v>184</v>
      </c>
      <c r="C76" s="51"/>
      <c r="D76" s="65"/>
      <c r="E76" s="65"/>
      <c r="F76" s="63"/>
      <c r="G76" s="87">
        <v>3394.31827619606</v>
      </c>
      <c r="H76" s="88">
        <v>0.0449877805761301</v>
      </c>
      <c r="I76" s="65"/>
      <c r="J76" s="65"/>
      <c r="K76" s="65"/>
      <c r="L76" s="66"/>
      <c r="M76">
        <v>5183.61</v>
      </c>
      <c r="N76" s="85">
        <v>-1789.29172380394</v>
      </c>
    </row>
    <row r="77" s="44" customFormat="1" ht="21.75" customHeight="1" spans="1:13">
      <c r="A77" s="51" t="s">
        <v>185</v>
      </c>
      <c r="B77" s="55" t="s">
        <v>186</v>
      </c>
      <c r="C77" s="51"/>
      <c r="D77" s="65"/>
      <c r="E77" s="65"/>
      <c r="F77" s="63"/>
      <c r="G77" s="87">
        <v>73655.6834251192</v>
      </c>
      <c r="H77" s="88">
        <v>0.976221277583802</v>
      </c>
      <c r="I77" s="65"/>
      <c r="J77" s="65"/>
      <c r="K77" s="65"/>
      <c r="L77" s="66"/>
      <c r="M77" s="85">
        <v>73655.6834251192</v>
      </c>
    </row>
    <row r="78" s="44" customFormat="1" ht="28.15" customHeight="1" spans="1:12">
      <c r="A78" s="51" t="s">
        <v>187</v>
      </c>
      <c r="B78" s="55" t="s">
        <v>188</v>
      </c>
      <c r="C78" s="51"/>
      <c r="D78" s="65"/>
      <c r="E78" s="65"/>
      <c r="F78" s="63"/>
      <c r="G78" s="87">
        <v>1661.43644318792</v>
      </c>
      <c r="H78" s="88">
        <v>0.0220204270976877</v>
      </c>
      <c r="I78" s="65"/>
      <c r="J78" s="65"/>
      <c r="K78" s="65"/>
      <c r="L78" s="66"/>
    </row>
    <row r="79" s="44" customFormat="1" ht="27" customHeight="1" spans="1:12">
      <c r="A79" s="51" t="s">
        <v>189</v>
      </c>
      <c r="B79" s="55" t="s">
        <v>190</v>
      </c>
      <c r="C79" s="51"/>
      <c r="D79" s="65"/>
      <c r="E79" s="65"/>
      <c r="F79" s="63"/>
      <c r="G79" s="87">
        <v>132.663</v>
      </c>
      <c r="H79" s="88">
        <v>0.00175829531851079</v>
      </c>
      <c r="I79" s="65"/>
      <c r="J79" s="65"/>
      <c r="K79" s="65"/>
      <c r="L79" s="66"/>
    </row>
    <row r="80" s="44" customFormat="1" ht="21.75" customHeight="1" spans="1:12">
      <c r="A80" s="51" t="s">
        <v>191</v>
      </c>
      <c r="B80" s="55" t="s">
        <v>192</v>
      </c>
      <c r="C80" s="51"/>
      <c r="D80" s="65"/>
      <c r="E80" s="65"/>
      <c r="F80" s="63"/>
      <c r="G80" s="87">
        <v>75449.7828683071</v>
      </c>
      <c r="H80" s="88">
        <v>1</v>
      </c>
      <c r="I80" s="51" t="s">
        <v>69</v>
      </c>
      <c r="J80" s="51">
        <v>50000</v>
      </c>
      <c r="K80" s="91">
        <v>15089.9565736614</v>
      </c>
      <c r="L80" s="66"/>
    </row>
    <row r="81" s="44" customFormat="1" ht="21.75" customHeight="1" spans="1:12">
      <c r="A81" s="45"/>
      <c r="B81" s="46"/>
      <c r="C81" s="45"/>
      <c r="D81" s="45"/>
      <c r="E81" s="45"/>
      <c r="F81" s="48"/>
      <c r="G81" s="48">
        <v>74117.9029445719</v>
      </c>
      <c r="H81" s="46"/>
      <c r="I81" s="46"/>
      <c r="J81" s="46"/>
      <c r="K81" s="92"/>
      <c r="L81" s="46"/>
    </row>
    <row r="82" s="44" customFormat="1" ht="21.75" customHeight="1" spans="1:12">
      <c r="A82" s="45"/>
      <c r="B82" s="46"/>
      <c r="C82" s="47"/>
      <c r="D82" s="47"/>
      <c r="E82" s="47"/>
      <c r="F82" s="46"/>
      <c r="G82" s="85">
        <v>1331.87992373521</v>
      </c>
      <c r="H82" s="49"/>
      <c r="I82" s="46"/>
      <c r="J82" s="46"/>
      <c r="K82" s="48"/>
      <c r="L82" s="46"/>
    </row>
    <row r="83" s="44" customFormat="1" ht="21.75" customHeight="1" spans="1:12">
      <c r="A83" s="45"/>
      <c r="B83" s="46"/>
      <c r="C83" s="47"/>
      <c r="D83" s="47"/>
      <c r="E83" s="47"/>
      <c r="F83" s="46"/>
      <c r="G83" s="48" t="e">
        <v>#REF!</v>
      </c>
      <c r="H83" s="49"/>
      <c r="I83" s="46"/>
      <c r="J83" s="46"/>
      <c r="K83" s="48"/>
      <c r="L83" s="46"/>
    </row>
    <row r="84" s="44" customFormat="1" ht="21.75" customHeight="1" spans="1:12">
      <c r="A84" s="45"/>
      <c r="B84" s="46"/>
      <c r="C84" s="47"/>
      <c r="D84" s="47"/>
      <c r="E84" s="47"/>
      <c r="F84" s="46"/>
      <c r="G84" s="48"/>
      <c r="H84" s="49"/>
      <c r="I84" s="46"/>
      <c r="J84" s="46"/>
      <c r="K84" s="48"/>
      <c r="L84" s="46"/>
    </row>
    <row r="85" s="44" customFormat="1" ht="21.75" customHeight="1" spans="1:12">
      <c r="A85" s="45"/>
      <c r="B85" s="46"/>
      <c r="C85" s="47"/>
      <c r="D85" s="47"/>
      <c r="E85" s="47"/>
      <c r="F85" s="46"/>
      <c r="G85" s="48"/>
      <c r="H85" s="49"/>
      <c r="I85" s="46"/>
      <c r="J85" s="46"/>
      <c r="K85" s="48"/>
      <c r="L85" s="46"/>
    </row>
    <row r="86" s="44" customFormat="1" ht="21.75" customHeight="1" spans="1:12">
      <c r="A86" s="45"/>
      <c r="B86" s="46"/>
      <c r="C86" s="47"/>
      <c r="D86" s="47"/>
      <c r="E86" s="47"/>
      <c r="F86" s="46"/>
      <c r="G86" s="48"/>
      <c r="H86" s="49"/>
      <c r="I86" s="46"/>
      <c r="J86" s="46"/>
      <c r="K86" s="63"/>
      <c r="L86" s="46"/>
    </row>
    <row r="87" s="44" customFormat="1" ht="21.75" customHeight="1" spans="1:12">
      <c r="A87" s="45"/>
      <c r="B87" s="46"/>
      <c r="C87" s="47"/>
      <c r="D87" s="89"/>
      <c r="E87" s="47"/>
      <c r="F87" s="46"/>
      <c r="G87" s="48"/>
      <c r="H87" s="49"/>
      <c r="I87" s="46"/>
      <c r="J87" s="46"/>
      <c r="K87" s="48"/>
      <c r="L87" s="46"/>
    </row>
    <row r="88" s="44" customFormat="1" ht="21.75" customHeight="1" spans="1:12">
      <c r="A88" s="45"/>
      <c r="B88" s="46"/>
      <c r="C88" s="47"/>
      <c r="D88" s="47"/>
      <c r="E88" s="47"/>
      <c r="F88" s="46"/>
      <c r="G88" s="48"/>
      <c r="H88" s="49"/>
      <c r="I88" s="46"/>
      <c r="J88" s="46"/>
      <c r="K88" s="48"/>
      <c r="L88" s="46"/>
    </row>
    <row r="90" s="44" customFormat="1" ht="19.5" customHeight="1" spans="1:12">
      <c r="A90" s="45"/>
      <c r="B90" s="46"/>
      <c r="C90" s="47"/>
      <c r="D90" s="47"/>
      <c r="E90" s="47"/>
      <c r="F90" s="46"/>
      <c r="G90" s="48"/>
      <c r="H90" s="49"/>
      <c r="I90" s="46"/>
      <c r="J90" s="46"/>
      <c r="K90" s="48"/>
      <c r="L90" s="46"/>
    </row>
    <row r="91" s="44" customFormat="1" ht="19.5" customHeight="1" spans="1:12">
      <c r="A91" s="45"/>
      <c r="B91" s="46"/>
      <c r="C91" s="47"/>
      <c r="D91" s="47"/>
      <c r="E91" s="47"/>
      <c r="F91" s="46"/>
      <c r="G91" s="48"/>
      <c r="H91" s="49"/>
      <c r="I91" s="46"/>
      <c r="J91" s="46"/>
      <c r="K91" s="48"/>
      <c r="L91" s="46"/>
    </row>
    <row r="92" ht="18.75" customHeight="1"/>
    <row r="93" ht="18.75" customHeight="1"/>
    <row r="94" ht="18.75" customHeight="1"/>
    <row r="95" customFormat="1" ht="18.75" customHeight="1" spans="1:12">
      <c r="A95" s="45"/>
      <c r="B95" s="46"/>
      <c r="C95" s="90">
        <v>0</v>
      </c>
      <c r="D95" s="47"/>
      <c r="E95" s="47"/>
      <c r="F95" s="46"/>
      <c r="G95" s="48"/>
      <c r="H95" s="49"/>
      <c r="I95" s="46"/>
      <c r="J95" s="46"/>
      <c r="K95" s="48"/>
      <c r="L95" s="46"/>
    </row>
    <row r="96" customFormat="1" ht="18.75" customHeight="1" spans="1:12">
      <c r="A96" s="45"/>
      <c r="B96" s="46"/>
      <c r="C96" s="47"/>
      <c r="D96" s="47"/>
      <c r="E96" s="47"/>
      <c r="F96" s="46"/>
      <c r="G96" s="48"/>
      <c r="H96" s="49"/>
      <c r="I96" s="46"/>
      <c r="J96" s="46"/>
      <c r="K96" s="48"/>
      <c r="L96" s="46"/>
    </row>
    <row r="97" ht="18.75" customHeight="1" spans="3:3">
      <c r="C97" s="47">
        <v>0</v>
      </c>
    </row>
    <row r="98" ht="18.75" customHeight="1" spans="3:3">
      <c r="C98" s="47">
        <v>0</v>
      </c>
    </row>
    <row r="99" ht="18.75" customHeight="1"/>
    <row r="100" ht="18.75" customHeight="1" spans="3:11">
      <c r="C100" s="45"/>
      <c r="D100" s="45"/>
      <c r="E100" s="45"/>
      <c r="G100" s="46"/>
      <c r="H100" s="46"/>
      <c r="K100" s="46"/>
    </row>
    <row r="101" ht="18.75" customHeight="1" spans="3:11">
      <c r="C101" s="45"/>
      <c r="D101" s="45"/>
      <c r="E101" s="45"/>
      <c r="G101" s="46"/>
      <c r="H101" s="46"/>
      <c r="K101" s="46"/>
    </row>
    <row r="102" ht="18.75" customHeight="1" spans="3:11">
      <c r="C102" s="45"/>
      <c r="D102" s="45"/>
      <c r="E102" s="45"/>
      <c r="G102" s="46"/>
      <c r="H102" s="46"/>
      <c r="K102" s="46"/>
    </row>
    <row r="103" ht="24.75" customHeight="1" spans="3:11">
      <c r="C103" s="45"/>
      <c r="D103" s="45"/>
      <c r="E103" s="45"/>
      <c r="G103" s="46"/>
      <c r="H103" s="46"/>
      <c r="K103" s="46"/>
    </row>
    <row r="104" ht="24.75" customHeight="1" spans="3:11">
      <c r="C104" s="45"/>
      <c r="D104" s="45"/>
      <c r="E104" s="45"/>
      <c r="G104" s="46"/>
      <c r="H104" s="46"/>
      <c r="K104" s="46"/>
    </row>
    <row r="105" ht="24.75" customHeight="1" spans="3:11">
      <c r="C105" s="45"/>
      <c r="D105" s="45"/>
      <c r="E105" s="45"/>
      <c r="G105" s="46"/>
      <c r="H105" s="46"/>
      <c r="K105" s="46"/>
    </row>
    <row r="106" ht="24.75" customHeight="1" spans="3:11">
      <c r="C106" s="45"/>
      <c r="D106" s="45"/>
      <c r="E106" s="45"/>
      <c r="G106" s="46"/>
      <c r="H106" s="46"/>
      <c r="K106" s="46"/>
    </row>
    <row r="107" ht="24.75" customHeight="1" spans="3:11">
      <c r="C107" s="45"/>
      <c r="D107" s="45"/>
      <c r="E107" s="45"/>
      <c r="G107" s="46"/>
      <c r="H107" s="46"/>
      <c r="K107" s="46"/>
    </row>
    <row r="108" ht="18.75" customHeight="1" spans="3:11">
      <c r="C108" s="45"/>
      <c r="D108" s="45"/>
      <c r="E108" s="45"/>
      <c r="G108" s="46"/>
      <c r="H108" s="46"/>
      <c r="K108" s="46"/>
    </row>
    <row r="109" ht="18.75" customHeight="1" spans="3:11">
      <c r="C109" s="45"/>
      <c r="D109" s="45"/>
      <c r="E109" s="45"/>
      <c r="G109" s="46"/>
      <c r="H109" s="46"/>
      <c r="K109" s="46"/>
    </row>
    <row r="110" ht="18.75" customHeight="1" spans="3:11">
      <c r="C110" s="45"/>
      <c r="D110" s="45"/>
      <c r="E110" s="45"/>
      <c r="G110" s="46"/>
      <c r="H110" s="46"/>
      <c r="K110" s="46"/>
    </row>
    <row r="111" ht="18.75" customHeight="1" spans="3:11">
      <c r="C111" s="45"/>
      <c r="D111" s="45"/>
      <c r="E111" s="45"/>
      <c r="G111" s="46"/>
      <c r="H111" s="46"/>
      <c r="K111" s="46"/>
    </row>
    <row r="112" ht="28.5" customHeight="1" spans="3:11">
      <c r="C112" s="45"/>
      <c r="D112" s="45"/>
      <c r="E112" s="45"/>
      <c r="G112" s="46"/>
      <c r="H112" s="46"/>
      <c r="K112" s="46"/>
    </row>
    <row r="113" ht="30.75" customHeight="1" spans="3:11">
      <c r="C113" s="45"/>
      <c r="D113" s="45"/>
      <c r="E113" s="45"/>
      <c r="G113" s="46"/>
      <c r="H113" s="46"/>
      <c r="K113" s="46"/>
    </row>
    <row r="114" ht="18.75" customHeight="1" spans="3:11">
      <c r="C114" s="45"/>
      <c r="D114" s="45"/>
      <c r="E114" s="45"/>
      <c r="G114" s="46"/>
      <c r="H114" s="46"/>
      <c r="K114" s="46"/>
    </row>
    <row r="115" ht="18.75" customHeight="1" spans="3:11">
      <c r="C115" s="45"/>
      <c r="D115" s="45"/>
      <c r="E115" s="45"/>
      <c r="G115" s="46"/>
      <c r="H115" s="46"/>
      <c r="K115" s="46"/>
    </row>
    <row r="116" ht="18.75" customHeight="1"/>
    <row r="117" s="44" customFormat="1" ht="19.5" customHeight="1" spans="1:12">
      <c r="A117" s="45"/>
      <c r="B117" s="46"/>
      <c r="C117" s="47"/>
      <c r="D117" s="47"/>
      <c r="E117" s="47"/>
      <c r="F117" s="46"/>
      <c r="G117" s="48"/>
      <c r="H117" s="49"/>
      <c r="I117" s="46"/>
      <c r="J117" s="46"/>
      <c r="K117" s="48"/>
      <c r="L117" s="46"/>
    </row>
    <row r="118" s="44" customFormat="1" ht="19.5" customHeight="1" spans="1:12">
      <c r="A118" s="45"/>
      <c r="B118" s="46"/>
      <c r="C118" s="47"/>
      <c r="D118" s="47"/>
      <c r="E118" s="47"/>
      <c r="F118" s="46"/>
      <c r="G118" s="48"/>
      <c r="H118" s="49"/>
      <c r="I118" s="46"/>
      <c r="J118" s="46"/>
      <c r="K118" s="48"/>
      <c r="L118" s="46"/>
    </row>
  </sheetData>
  <mergeCells count="8">
    <mergeCell ref="A1:L1"/>
    <mergeCell ref="A2:L2"/>
    <mergeCell ref="C3:G3"/>
    <mergeCell ref="I3:K3"/>
    <mergeCell ref="A3:A4"/>
    <mergeCell ref="B3:B4"/>
    <mergeCell ref="H3:H4"/>
    <mergeCell ref="L3:L4"/>
  </mergeCells>
  <pageMargins left="0.75" right="0.75" top="1" bottom="1" header="0.5" footer="0.5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Q34"/>
  <sheetViews>
    <sheetView workbookViewId="0">
      <selection activeCell="C4" sqref="C4"/>
    </sheetView>
  </sheetViews>
  <sheetFormatPr defaultColWidth="9" defaultRowHeight="14.25"/>
  <cols>
    <col min="2" max="2" width="29.75" customWidth="1"/>
    <col min="4" max="4" width="12.5833333333333"/>
    <col min="5" max="5" width="13.75"/>
    <col min="8" max="8" width="10.3333333333333"/>
  </cols>
  <sheetData>
    <row r="2" spans="3:3">
      <c r="C2" t="s">
        <v>917</v>
      </c>
    </row>
    <row r="4" spans="3:3">
      <c r="C4" t="s">
        <v>918</v>
      </c>
    </row>
    <row r="5" spans="1:5">
      <c r="A5" s="18" t="s">
        <v>2</v>
      </c>
      <c r="B5" s="18" t="s">
        <v>3</v>
      </c>
      <c r="C5" s="18" t="s">
        <v>919</v>
      </c>
      <c r="D5" s="18" t="s">
        <v>920</v>
      </c>
      <c r="E5" s="18" t="s">
        <v>921</v>
      </c>
    </row>
    <row r="6" spans="1:8">
      <c r="A6" s="17">
        <v>1</v>
      </c>
      <c r="B6" s="18" t="s">
        <v>922</v>
      </c>
      <c r="C6" s="18">
        <v>3000</v>
      </c>
      <c r="D6" s="18">
        <f>1458*1.15*1.3</f>
        <v>2179.71</v>
      </c>
      <c r="E6" s="27">
        <f t="shared" ref="E6:E9" si="0">C6*D6/10000</f>
        <v>653.913</v>
      </c>
      <c r="H6">
        <f>777.74*1.15*1.3</f>
        <v>1162.7213</v>
      </c>
    </row>
    <row r="7" spans="1:5">
      <c r="A7" s="17">
        <v>2</v>
      </c>
      <c r="B7" s="18" t="s">
        <v>923</v>
      </c>
      <c r="C7" s="18">
        <f>C6</f>
        <v>3000</v>
      </c>
      <c r="D7" s="18">
        <f>101*1.15*1.3*4</f>
        <v>603.98</v>
      </c>
      <c r="E7" s="27">
        <f t="shared" si="0"/>
        <v>181.194</v>
      </c>
    </row>
    <row r="8" spans="1:9">
      <c r="A8" s="17">
        <v>3</v>
      </c>
      <c r="B8" s="18" t="s">
        <v>924</v>
      </c>
      <c r="C8" s="18">
        <v>75</v>
      </c>
      <c r="D8" s="18">
        <v>2100</v>
      </c>
      <c r="E8" s="27">
        <f t="shared" si="0"/>
        <v>15.75</v>
      </c>
      <c r="G8">
        <f>C6</f>
        <v>3000</v>
      </c>
      <c r="H8">
        <f>1152*1.15*1.3</f>
        <v>1722.24</v>
      </c>
      <c r="I8">
        <f>G8*H8/10000</f>
        <v>516.672</v>
      </c>
    </row>
    <row r="9" spans="1:5">
      <c r="A9" s="17">
        <v>4</v>
      </c>
      <c r="B9" s="18" t="s">
        <v>586</v>
      </c>
      <c r="C9" s="18">
        <f>C6</f>
        <v>3000</v>
      </c>
      <c r="D9" s="28">
        <f>N34</f>
        <v>287.226632398208</v>
      </c>
      <c r="E9" s="27">
        <f t="shared" si="0"/>
        <v>86.1679897194624</v>
      </c>
    </row>
    <row r="10" spans="1:5">
      <c r="A10" s="18"/>
      <c r="B10" s="18"/>
      <c r="C10" s="18"/>
      <c r="D10" s="18"/>
      <c r="E10" s="27">
        <f>SUM(E6:E9)</f>
        <v>937.024989719462</v>
      </c>
    </row>
    <row r="14" s="26" customFormat="1" ht="13.5" spans="2:14">
      <c r="B14" s="29" t="s">
        <v>923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</row>
    <row r="15" s="26" customFormat="1" ht="13.5" spans="2:14">
      <c r="B15" s="31" t="s">
        <v>2</v>
      </c>
      <c r="C15" s="31" t="s">
        <v>3</v>
      </c>
      <c r="D15" s="31" t="s">
        <v>925</v>
      </c>
      <c r="E15" s="31" t="s">
        <v>926</v>
      </c>
      <c r="F15" s="31" t="s">
        <v>927</v>
      </c>
      <c r="G15" s="31" t="s">
        <v>928</v>
      </c>
      <c r="H15" s="31" t="s">
        <v>929</v>
      </c>
      <c r="I15" s="31"/>
      <c r="J15" s="31"/>
      <c r="K15" s="31" t="s">
        <v>930</v>
      </c>
      <c r="L15" s="38" t="s">
        <v>691</v>
      </c>
      <c r="M15" s="38" t="s">
        <v>692</v>
      </c>
      <c r="N15" s="38" t="s">
        <v>931</v>
      </c>
    </row>
    <row r="16" s="26" customFormat="1" ht="13.5" spans="2:14">
      <c r="B16" s="32">
        <v>1</v>
      </c>
      <c r="C16" s="32" t="s">
        <v>923</v>
      </c>
      <c r="D16" s="32">
        <v>1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</row>
    <row r="17" s="26" customFormat="1" ht="13.5" spans="2:14">
      <c r="B17" s="32"/>
      <c r="C17" s="32" t="s">
        <v>932</v>
      </c>
      <c r="D17" s="32">
        <f>0.2*4</f>
        <v>0.8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</row>
    <row r="18" s="26" customFormat="1" ht="13.5" spans="2:14">
      <c r="B18" s="32"/>
      <c r="C18" s="32" t="s">
        <v>933</v>
      </c>
      <c r="D18" s="33">
        <v>0.5</v>
      </c>
      <c r="E18" s="32"/>
      <c r="F18" s="32"/>
      <c r="G18" s="32"/>
      <c r="H18" s="32"/>
      <c r="I18" s="32"/>
      <c r="J18" s="32"/>
      <c r="K18" s="32"/>
      <c r="L18" s="32"/>
      <c r="M18" s="32"/>
      <c r="N18" s="32"/>
    </row>
    <row r="19" s="26" customFormat="1" ht="13.5" spans="2:14">
      <c r="B19" s="32"/>
      <c r="C19" s="32" t="s">
        <v>934</v>
      </c>
      <c r="D19" s="34">
        <v>1</v>
      </c>
      <c r="E19" s="32"/>
      <c r="F19" s="32"/>
      <c r="G19" s="32"/>
      <c r="H19" s="32"/>
      <c r="I19" s="32"/>
      <c r="J19" s="32"/>
      <c r="K19" s="32"/>
      <c r="L19" s="32"/>
      <c r="M19" s="32"/>
      <c r="N19" s="32"/>
    </row>
    <row r="20" s="26" customFormat="1" ht="13.5" spans="2:14">
      <c r="B20" s="32"/>
      <c r="C20" s="32" t="s">
        <v>935</v>
      </c>
      <c r="D20" s="35">
        <f>D19+D17/1000</f>
        <v>1.0008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</row>
    <row r="21" s="26" customFormat="1" ht="13.5" spans="2:14">
      <c r="B21" s="32"/>
      <c r="C21" s="32" t="s">
        <v>936</v>
      </c>
      <c r="D21" s="34">
        <v>0.1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</row>
    <row r="22" s="26" customFormat="1" ht="13.5" spans="2:14">
      <c r="B22" s="32"/>
      <c r="C22" s="32" t="s">
        <v>937</v>
      </c>
      <c r="D22" s="34">
        <f>D20+D21</f>
        <v>1.1008</v>
      </c>
      <c r="E22" s="32"/>
      <c r="F22" s="32"/>
      <c r="G22" s="32"/>
      <c r="H22" s="32"/>
      <c r="I22" s="32"/>
      <c r="J22" s="32"/>
      <c r="K22" s="32"/>
      <c r="L22" s="32"/>
      <c r="M22" s="32"/>
      <c r="N22" s="32"/>
    </row>
    <row r="23" s="26" customFormat="1" ht="13.5" spans="2:14">
      <c r="B23" s="32"/>
      <c r="C23" s="32" t="s">
        <v>938</v>
      </c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</row>
    <row r="24" s="26" customFormat="1" ht="13.5" spans="2:14">
      <c r="B24" s="32"/>
      <c r="C24" s="32" t="s">
        <v>939</v>
      </c>
      <c r="D24" s="32">
        <f>D22-D23</f>
        <v>1.1008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</row>
    <row r="25" s="26" customFormat="1" ht="13.5" spans="2:14">
      <c r="B25" s="32"/>
      <c r="C25" s="32" t="s">
        <v>940</v>
      </c>
      <c r="D25" s="32">
        <v>0.1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</row>
    <row r="26" s="26" customFormat="1" ht="13.5" spans="2:14">
      <c r="B26" s="32"/>
      <c r="C26" s="32" t="s">
        <v>941</v>
      </c>
      <c r="D26" s="36">
        <f>3.14*D17/1000*D17/1000/4</f>
        <v>5.024e-7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</row>
    <row r="27" s="26" customFormat="1" ht="13.5" spans="2:14">
      <c r="B27" s="32">
        <v>1.1</v>
      </c>
      <c r="C27" s="32" t="s">
        <v>942</v>
      </c>
      <c r="D27" s="32"/>
      <c r="E27" s="32">
        <f>D16</f>
        <v>1</v>
      </c>
      <c r="F27" s="32">
        <f>D18+D25*G27</f>
        <v>0.61008</v>
      </c>
      <c r="G27" s="32">
        <f>D24</f>
        <v>1.1008</v>
      </c>
      <c r="H27" s="37">
        <f t="shared" ref="H27:H31" si="1">E27*F27*G27</f>
        <v>0.671576064</v>
      </c>
      <c r="I27" s="32"/>
      <c r="J27" s="32"/>
      <c r="K27" s="39"/>
      <c r="L27" s="39">
        <f>H27+J31</f>
        <v>0.821576064</v>
      </c>
      <c r="M27" s="34">
        <v>12.58</v>
      </c>
      <c r="N27" s="39">
        <f t="shared" ref="N27:N31" si="2">L27*M27</f>
        <v>10.33542688512</v>
      </c>
    </row>
    <row r="28" s="26" customFormat="1" ht="13.5" spans="2:14">
      <c r="B28" s="32">
        <v>1.2</v>
      </c>
      <c r="C28" s="32" t="s">
        <v>936</v>
      </c>
      <c r="D28" s="32"/>
      <c r="E28" s="32">
        <f>D16</f>
        <v>1</v>
      </c>
      <c r="F28" s="32">
        <f>D18+D25*G28</f>
        <v>0.51</v>
      </c>
      <c r="G28" s="32">
        <f>D21</f>
        <v>0.1</v>
      </c>
      <c r="H28" s="37">
        <f t="shared" si="1"/>
        <v>0.051</v>
      </c>
      <c r="I28" s="32"/>
      <c r="J28" s="32"/>
      <c r="K28" s="39"/>
      <c r="L28" s="39">
        <f t="shared" ref="L28:L31" si="3">H28</f>
        <v>0.051</v>
      </c>
      <c r="M28" s="34">
        <v>715.16</v>
      </c>
      <c r="N28" s="39">
        <f t="shared" si="2"/>
        <v>36.47316</v>
      </c>
    </row>
    <row r="29" s="26" customFormat="1" ht="13.5" spans="2:14">
      <c r="B29" s="32">
        <v>1.3</v>
      </c>
      <c r="C29" s="32" t="s">
        <v>943</v>
      </c>
      <c r="D29" s="32"/>
      <c r="E29" s="32">
        <f>D16</f>
        <v>1</v>
      </c>
      <c r="F29" s="32">
        <f>D18+D25*G28*2+D25*G29</f>
        <v>0.62008</v>
      </c>
      <c r="G29" s="32">
        <f>G27-G28</f>
        <v>1.0008</v>
      </c>
      <c r="H29" s="37">
        <f>E29*F29*G29-E29*D26*2</f>
        <v>0.6205750592</v>
      </c>
      <c r="I29" s="32"/>
      <c r="J29" s="32"/>
      <c r="K29" s="39"/>
      <c r="L29" s="39">
        <f t="shared" si="3"/>
        <v>0.6205750592</v>
      </c>
      <c r="M29" s="34">
        <v>245.74</v>
      </c>
      <c r="N29" s="39">
        <f t="shared" si="2"/>
        <v>152.500115047808</v>
      </c>
    </row>
    <row r="30" s="26" customFormat="1" ht="13.5" spans="2:14">
      <c r="B30" s="32">
        <v>1.4</v>
      </c>
      <c r="C30" s="32" t="s">
        <v>944</v>
      </c>
      <c r="D30" s="32"/>
      <c r="E30" s="32"/>
      <c r="F30" s="32"/>
      <c r="G30" s="32"/>
      <c r="H30" s="37">
        <f>H27-H28-H29</f>
        <v>1.00479999998182e-6</v>
      </c>
      <c r="I30" s="32">
        <f>H27+J31</f>
        <v>0.821576064</v>
      </c>
      <c r="J30" s="32"/>
      <c r="K30" s="40"/>
      <c r="L30" s="39">
        <f>I30</f>
        <v>0.821576064</v>
      </c>
      <c r="M30" s="34">
        <v>46.02</v>
      </c>
      <c r="N30" s="39">
        <f t="shared" si="2"/>
        <v>37.80893046528</v>
      </c>
    </row>
    <row r="31" s="26" customFormat="1" ht="13.5" spans="2:14">
      <c r="B31" s="32">
        <v>1.5</v>
      </c>
      <c r="C31" s="32" t="s">
        <v>945</v>
      </c>
      <c r="D31" s="32"/>
      <c r="E31" s="32">
        <f>D16*1</f>
        <v>1</v>
      </c>
      <c r="F31" s="32">
        <f>D18</f>
        <v>0.5</v>
      </c>
      <c r="G31" s="32">
        <v>0.3</v>
      </c>
      <c r="H31" s="37">
        <f t="shared" si="1"/>
        <v>0.15</v>
      </c>
      <c r="I31" s="32" t="s">
        <v>946</v>
      </c>
      <c r="J31" s="32">
        <f>H31</f>
        <v>0.15</v>
      </c>
      <c r="K31" s="39"/>
      <c r="L31" s="39">
        <f t="shared" si="3"/>
        <v>0.15</v>
      </c>
      <c r="M31" s="34">
        <v>334.06</v>
      </c>
      <c r="N31" s="39">
        <f t="shared" si="2"/>
        <v>50.109</v>
      </c>
    </row>
    <row r="32" s="26" customFormat="1" ht="13.5" spans="2:16">
      <c r="B32" s="32">
        <v>1.7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4"/>
      <c r="N32" s="39"/>
      <c r="P32" s="26" t="s">
        <v>947</v>
      </c>
    </row>
    <row r="33" s="22" customFormat="1" ht="13.5" spans="2:16"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41"/>
      <c r="M33" s="32"/>
      <c r="N33" s="39"/>
      <c r="P33" s="42">
        <f>P11</f>
        <v>0</v>
      </c>
    </row>
    <row r="34" s="22" customFormat="1" ht="13.5" spans="2:17"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41" t="s">
        <v>12</v>
      </c>
      <c r="M34" s="32"/>
      <c r="N34" s="39">
        <f>SUM(N27:N32)</f>
        <v>287.226632398208</v>
      </c>
      <c r="P34" s="42">
        <f>N34*1.2</f>
        <v>344.67195887785</v>
      </c>
      <c r="Q34" s="22" t="s">
        <v>948</v>
      </c>
    </row>
  </sheetData>
  <mergeCells count="1">
    <mergeCell ref="B14:N14"/>
  </mergeCells>
  <pageMargins left="0.75" right="0.75" top="1" bottom="1" header="0.5" footer="0.5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P10"/>
  <sheetViews>
    <sheetView workbookViewId="0">
      <selection activeCell="C4" sqref="C4"/>
    </sheetView>
  </sheetViews>
  <sheetFormatPr defaultColWidth="9" defaultRowHeight="14.25"/>
  <cols>
    <col min="3" max="3" width="15.5" customWidth="1"/>
  </cols>
  <sheetData>
    <row r="2" spans="2:16">
      <c r="B2" s="25" t="s">
        <v>949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4:6">
      <c r="D3" t="s">
        <v>691</v>
      </c>
      <c r="E3" t="s">
        <v>692</v>
      </c>
      <c r="F3" t="s">
        <v>921</v>
      </c>
    </row>
    <row r="4" spans="3:6">
      <c r="C4" t="s">
        <v>950</v>
      </c>
      <c r="D4">
        <v>1000</v>
      </c>
      <c r="E4">
        <v>336</v>
      </c>
      <c r="F4">
        <f>D4*E4/10000</f>
        <v>33.6</v>
      </c>
    </row>
    <row r="5" spans="3:6">
      <c r="C5" t="s">
        <v>951</v>
      </c>
      <c r="D5">
        <v>200</v>
      </c>
      <c r="E5">
        <v>640</v>
      </c>
      <c r="F5">
        <f>D5*E5/10000</f>
        <v>12.8</v>
      </c>
    </row>
    <row r="6" spans="3:6">
      <c r="C6" t="s">
        <v>952</v>
      </c>
      <c r="D6">
        <v>500</v>
      </c>
      <c r="E6">
        <v>1779</v>
      </c>
      <c r="F6">
        <f>D6*E6/10000</f>
        <v>88.95</v>
      </c>
    </row>
    <row r="7" spans="3:6">
      <c r="C7" t="s">
        <v>953</v>
      </c>
      <c r="D7">
        <v>500</v>
      </c>
      <c r="E7">
        <v>3577.58</v>
      </c>
      <c r="F7">
        <f>D7*E7/10000</f>
        <v>178.879</v>
      </c>
    </row>
    <row r="8" spans="3:6">
      <c r="C8" t="s">
        <v>954</v>
      </c>
      <c r="D8">
        <v>100</v>
      </c>
      <c r="E8">
        <v>7100</v>
      </c>
      <c r="F8">
        <f>D8*E8/10000</f>
        <v>71</v>
      </c>
    </row>
    <row r="10" spans="6:6">
      <c r="F10" s="9">
        <f>SUM(F4:F9)</f>
        <v>385.229</v>
      </c>
    </row>
  </sheetData>
  <mergeCells count="1">
    <mergeCell ref="B2:P2"/>
  </mergeCells>
  <pageMargins left="0.75" right="0.75" top="1" bottom="1" header="0.5" footer="0.5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C4" sqref="C4"/>
    </sheetView>
  </sheetViews>
  <sheetFormatPr defaultColWidth="9" defaultRowHeight="15"/>
  <cols>
    <col min="1" max="1" width="9" style="21"/>
    <col min="2" max="2" width="10.8333333333333" style="21" customWidth="1"/>
    <col min="3" max="16384" width="9" style="21"/>
  </cols>
  <sheetData>
    <row r="1" ht="23.25" customHeight="1" spans="8:8">
      <c r="H1" s="22" t="s">
        <v>955</v>
      </c>
    </row>
    <row r="2" ht="29.25" customHeight="1" spans="1:5">
      <c r="A2" s="23" t="s">
        <v>956</v>
      </c>
      <c r="B2" s="23" t="s">
        <v>957</v>
      </c>
      <c r="C2" s="23" t="s">
        <v>958</v>
      </c>
      <c r="D2" s="23" t="s">
        <v>959</v>
      </c>
      <c r="E2" s="23" t="s">
        <v>960</v>
      </c>
    </row>
    <row r="3" ht="29.25" customHeight="1" spans="1:5">
      <c r="A3" s="23">
        <v>1</v>
      </c>
      <c r="B3" s="23" t="s">
        <v>961</v>
      </c>
      <c r="C3" s="23">
        <v>200</v>
      </c>
      <c r="D3" s="23">
        <v>1943</v>
      </c>
      <c r="E3" s="23">
        <f t="shared" ref="E3:E11" si="0">C3*D3</f>
        <v>388600</v>
      </c>
    </row>
    <row r="4" ht="29.25" customHeight="1" spans="1:5">
      <c r="A4" s="23">
        <v>2</v>
      </c>
      <c r="B4" s="23" t="s">
        <v>962</v>
      </c>
      <c r="C4" s="23">
        <v>18</v>
      </c>
      <c r="D4" s="23">
        <v>2985</v>
      </c>
      <c r="E4" s="23">
        <f t="shared" si="0"/>
        <v>53730</v>
      </c>
    </row>
    <row r="5" ht="29.25" customHeight="1" spans="1:5">
      <c r="A5" s="23">
        <v>3</v>
      </c>
      <c r="B5" s="23" t="s">
        <v>963</v>
      </c>
      <c r="C5" s="23">
        <v>18</v>
      </c>
      <c r="D5" s="23">
        <v>4129</v>
      </c>
      <c r="E5" s="23">
        <f t="shared" si="0"/>
        <v>74322</v>
      </c>
    </row>
    <row r="6" ht="29.25" customHeight="1" spans="1:5">
      <c r="A6" s="23">
        <v>4</v>
      </c>
      <c r="B6" s="23" t="s">
        <v>964</v>
      </c>
      <c r="C6" s="23">
        <v>36</v>
      </c>
      <c r="D6" s="23">
        <v>4878</v>
      </c>
      <c r="E6" s="23">
        <f t="shared" si="0"/>
        <v>175608</v>
      </c>
    </row>
    <row r="7" ht="29.25" customHeight="1" spans="1:5">
      <c r="A7" s="23">
        <v>5</v>
      </c>
      <c r="B7" s="23" t="s">
        <v>965</v>
      </c>
      <c r="C7" s="23">
        <v>36</v>
      </c>
      <c r="D7" s="23">
        <v>5498</v>
      </c>
      <c r="E7" s="23">
        <f t="shared" si="0"/>
        <v>197928</v>
      </c>
    </row>
    <row r="8" ht="29.25" customHeight="1" spans="1:5">
      <c r="A8" s="23">
        <v>6</v>
      </c>
      <c r="B8" s="23" t="s">
        <v>966</v>
      </c>
      <c r="C8" s="23">
        <v>42</v>
      </c>
      <c r="D8" s="23">
        <v>6009</v>
      </c>
      <c r="E8" s="23">
        <f t="shared" si="0"/>
        <v>252378</v>
      </c>
    </row>
    <row r="9" ht="29.25" customHeight="1" spans="1:5">
      <c r="A9" s="23">
        <v>7</v>
      </c>
      <c r="B9" s="23" t="s">
        <v>967</v>
      </c>
      <c r="C9" s="23">
        <v>28</v>
      </c>
      <c r="D9" s="23">
        <v>6887</v>
      </c>
      <c r="E9" s="23">
        <f t="shared" si="0"/>
        <v>192836</v>
      </c>
    </row>
    <row r="10" ht="29.25" customHeight="1" spans="1:5">
      <c r="A10" s="23">
        <v>8</v>
      </c>
      <c r="B10" s="23" t="s">
        <v>968</v>
      </c>
      <c r="C10" s="23">
        <v>2</v>
      </c>
      <c r="D10" s="23">
        <f>6*D9</f>
        <v>41322</v>
      </c>
      <c r="E10" s="23">
        <f t="shared" si="0"/>
        <v>82644</v>
      </c>
    </row>
    <row r="11" ht="29.25" customHeight="1" spans="1:5">
      <c r="A11" s="23">
        <v>9</v>
      </c>
      <c r="B11" s="24" t="s">
        <v>969</v>
      </c>
      <c r="C11" s="23">
        <v>12</v>
      </c>
      <c r="D11" s="23">
        <f>D9*10</f>
        <v>68870</v>
      </c>
      <c r="E11" s="23">
        <f t="shared" si="0"/>
        <v>826440</v>
      </c>
    </row>
    <row r="12" ht="27.75" customHeight="1" spans="1:5">
      <c r="A12" s="24" t="s">
        <v>12</v>
      </c>
      <c r="B12" s="23"/>
      <c r="C12" s="23"/>
      <c r="D12" s="23"/>
      <c r="E12" s="23">
        <f>SUM(E3:E11)</f>
        <v>2244486</v>
      </c>
    </row>
    <row r="15" spans="5:5">
      <c r="E15" s="21">
        <f>E12/10000</f>
        <v>224.4486</v>
      </c>
    </row>
    <row r="21" spans="11:11">
      <c r="K21" s="22"/>
    </row>
  </sheetData>
  <pageMargins left="0.75" right="0.75" top="1" bottom="1" header="0.5" footer="0.5"/>
  <pageSetup paperSize="9" orientation="portrait"/>
  <headerFooter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C4" sqref="C4"/>
    </sheetView>
  </sheetViews>
  <sheetFormatPr defaultColWidth="9" defaultRowHeight="14.25" outlineLevelCol="7"/>
  <cols>
    <col min="2" max="2" width="16.3333333333333" customWidth="1"/>
    <col min="3" max="3" width="12.5833333333333"/>
    <col min="4" max="4" width="11.75" customWidth="1"/>
    <col min="5" max="5" width="14.25" customWidth="1"/>
  </cols>
  <sheetData>
    <row r="1" spans="2:4">
      <c r="B1" t="s">
        <v>970</v>
      </c>
      <c r="C1">
        <v>25500</v>
      </c>
      <c r="D1" t="s">
        <v>72</v>
      </c>
    </row>
    <row r="2" spans="1:6">
      <c r="A2" s="16" t="s">
        <v>971</v>
      </c>
      <c r="B2" s="16"/>
      <c r="C2" s="16"/>
      <c r="D2" s="16"/>
      <c r="E2" s="16"/>
      <c r="F2" s="16"/>
    </row>
    <row r="3" spans="1:6">
      <c r="A3" s="17" t="s">
        <v>2</v>
      </c>
      <c r="B3" s="18" t="s">
        <v>3</v>
      </c>
      <c r="C3" s="17" t="s">
        <v>691</v>
      </c>
      <c r="D3" s="17" t="s">
        <v>972</v>
      </c>
      <c r="E3" s="17" t="s">
        <v>973</v>
      </c>
      <c r="F3" s="18" t="s">
        <v>7</v>
      </c>
    </row>
    <row r="4" spans="1:6">
      <c r="A4" s="17">
        <v>1</v>
      </c>
      <c r="B4" s="18" t="s">
        <v>974</v>
      </c>
      <c r="C4" s="17">
        <f>C1</f>
        <v>25500</v>
      </c>
      <c r="D4" s="19">
        <f>17.83</f>
        <v>17.83</v>
      </c>
      <c r="E4" s="20">
        <f>C4*D4/10000</f>
        <v>45.4665</v>
      </c>
      <c r="F4" s="18"/>
    </row>
    <row r="5" spans="1:6">
      <c r="A5" s="17">
        <v>2</v>
      </c>
      <c r="B5" s="18" t="s">
        <v>975</v>
      </c>
      <c r="C5" s="17">
        <f>C4</f>
        <v>25500</v>
      </c>
      <c r="D5" s="19">
        <v>4.2</v>
      </c>
      <c r="E5" s="20">
        <f>C5*D5/10000</f>
        <v>10.71</v>
      </c>
      <c r="F5" s="18"/>
    </row>
    <row r="6" spans="1:6">
      <c r="A6" s="17">
        <v>3</v>
      </c>
      <c r="B6" s="18" t="s">
        <v>976</v>
      </c>
      <c r="C6" s="17">
        <f>ROUND(C1/3000,0)</f>
        <v>9</v>
      </c>
      <c r="D6" s="17">
        <f>4000*12</f>
        <v>48000</v>
      </c>
      <c r="E6" s="20">
        <f>C6*D6/10000</f>
        <v>43.2</v>
      </c>
      <c r="F6" s="18"/>
    </row>
    <row r="7" spans="1:6">
      <c r="A7" s="17">
        <v>4</v>
      </c>
      <c r="B7" s="18" t="s">
        <v>977</v>
      </c>
      <c r="C7" s="17">
        <v>8</v>
      </c>
      <c r="D7" s="17">
        <f>5000*12</f>
        <v>60000</v>
      </c>
      <c r="E7" s="20">
        <f>C7*D7/10000</f>
        <v>48</v>
      </c>
      <c r="F7" s="18"/>
    </row>
    <row r="8" spans="1:8">
      <c r="A8" s="17">
        <v>5</v>
      </c>
      <c r="B8" s="18" t="s">
        <v>978</v>
      </c>
      <c r="C8" s="17"/>
      <c r="D8" s="17"/>
      <c r="E8" s="20">
        <f>SUM(E4:E7)*8%</f>
        <v>11.79012</v>
      </c>
      <c r="F8" s="18"/>
      <c r="H8" t="s">
        <v>979</v>
      </c>
    </row>
    <row r="9" spans="1:8">
      <c r="A9" s="17"/>
      <c r="B9" s="18"/>
      <c r="C9" s="17"/>
      <c r="D9" s="17"/>
      <c r="E9" s="20">
        <f>SUM(E4:E8)</f>
        <v>159.16662</v>
      </c>
      <c r="F9" s="18"/>
      <c r="H9" t="s">
        <v>980</v>
      </c>
    </row>
    <row r="10" spans="8:8">
      <c r="H10" t="s">
        <v>981</v>
      </c>
    </row>
    <row r="11" spans="8:8">
      <c r="H11" t="s">
        <v>982</v>
      </c>
    </row>
    <row r="12" spans="8:8">
      <c r="H12" t="s">
        <v>983</v>
      </c>
    </row>
    <row r="13" spans="8:8">
      <c r="H13" t="s">
        <v>984</v>
      </c>
    </row>
  </sheetData>
  <mergeCells count="1">
    <mergeCell ref="A2:F2"/>
  </mergeCells>
  <pageMargins left="0.75" right="0.75" top="1" bottom="1" header="0.5" footer="0.5"/>
  <pageSetup paperSize="9" orientation="portrait"/>
  <headerFooter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4" sqref="C4"/>
    </sheetView>
  </sheetViews>
  <sheetFormatPr defaultColWidth="9" defaultRowHeight="14.25"/>
  <sheetData/>
  <pageMargins left="0.75" right="0.75" top="1" bottom="1" header="0.5" footer="0.5"/>
  <pageSetup paperSize="9" orientation="portrait"/>
  <headerFooter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4" sqref="C4"/>
    </sheetView>
  </sheetViews>
  <sheetFormatPr defaultColWidth="9" defaultRowHeight="14.25"/>
  <sheetData/>
  <pageMargins left="0.75" right="0.75" top="1" bottom="1" header="0.5" footer="0.5"/>
  <pageSetup paperSize="9" orientation="portrait"/>
  <headerFooter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X27"/>
  <sheetViews>
    <sheetView workbookViewId="0">
      <selection activeCell="C4" sqref="C4"/>
    </sheetView>
  </sheetViews>
  <sheetFormatPr defaultColWidth="9" defaultRowHeight="14.25"/>
  <cols>
    <col min="3" max="3" width="11.5"/>
    <col min="10" max="10" width="12.5833333333333"/>
  </cols>
  <sheetData>
    <row r="2" s="3" customFormat="1" spans="1:24">
      <c r="A2" s="4" t="s">
        <v>65</v>
      </c>
      <c r="B2" s="5" t="s">
        <v>586</v>
      </c>
      <c r="C2" s="6">
        <f>SUM(C3:C6)</f>
        <v>2216.56267475</v>
      </c>
      <c r="D2" s="7"/>
      <c r="E2" s="7"/>
      <c r="F2" s="7"/>
      <c r="G2" s="7">
        <f t="shared" ref="G2:G6" si="0">SUM(C2:F2)</f>
        <v>2216.56267475</v>
      </c>
      <c r="H2" s="8"/>
      <c r="I2" s="4" t="s">
        <v>69</v>
      </c>
      <c r="J2" s="10">
        <v>430333</v>
      </c>
      <c r="K2" s="10">
        <v>51.5080803645084</v>
      </c>
      <c r="L2" s="11"/>
      <c r="M2" s="12"/>
      <c r="N2" s="12"/>
      <c r="O2" s="12"/>
      <c r="P2" s="12"/>
      <c r="Q2" s="14">
        <v>1857.4826364</v>
      </c>
      <c r="R2" s="12"/>
      <c r="S2" s="3">
        <v>706.659768</v>
      </c>
      <c r="T2" s="15">
        <f>G2-S2</f>
        <v>1509.90290675</v>
      </c>
      <c r="W2">
        <f t="shared" ref="W2:W6" si="1">G2-X2</f>
        <v>1509.90290675</v>
      </c>
      <c r="X2" s="3">
        <v>706.659768</v>
      </c>
    </row>
    <row r="3" s="3" customFormat="1" spans="1:24">
      <c r="A3" s="4" t="s">
        <v>587</v>
      </c>
      <c r="B3" s="5" t="s">
        <v>588</v>
      </c>
      <c r="C3" s="6">
        <f t="shared" ref="C3:C6" si="2">J3*K3/10000</f>
        <v>107.4914</v>
      </c>
      <c r="D3" s="7"/>
      <c r="E3" s="7"/>
      <c r="F3" s="7"/>
      <c r="G3" s="7">
        <f t="shared" si="0"/>
        <v>107.4914</v>
      </c>
      <c r="H3" s="8"/>
      <c r="I3" s="4" t="s">
        <v>69</v>
      </c>
      <c r="J3" s="10">
        <v>18533</v>
      </c>
      <c r="K3" s="10">
        <v>58</v>
      </c>
      <c r="L3" s="8" t="s">
        <v>904</v>
      </c>
      <c r="M3" s="13"/>
      <c r="N3" s="13"/>
      <c r="O3" s="13"/>
      <c r="P3" s="13"/>
      <c r="Q3" s="14">
        <v>97.257699</v>
      </c>
      <c r="R3" s="13">
        <f>25500*4.2</f>
        <v>107100</v>
      </c>
      <c r="T3" s="15"/>
      <c r="W3">
        <f t="shared" si="1"/>
        <v>-4972.4079842</v>
      </c>
      <c r="X3" s="3">
        <v>5079.8993842</v>
      </c>
    </row>
    <row r="4" s="3" customFormat="1" spans="1:24">
      <c r="A4" s="4" t="s">
        <v>589</v>
      </c>
      <c r="B4" s="5" t="s">
        <v>590</v>
      </c>
      <c r="C4" s="6">
        <f t="shared" si="2"/>
        <v>284.63616</v>
      </c>
      <c r="D4" s="7"/>
      <c r="E4" s="7"/>
      <c r="F4" s="7"/>
      <c r="G4" s="7">
        <f t="shared" si="0"/>
        <v>284.63616</v>
      </c>
      <c r="H4" s="8"/>
      <c r="I4" s="4" t="s">
        <v>69</v>
      </c>
      <c r="J4" s="10">
        <v>411800</v>
      </c>
      <c r="K4" s="10">
        <v>6.912</v>
      </c>
      <c r="L4" s="11"/>
      <c r="M4" s="12">
        <f>J4*0.25</f>
        <v>102950</v>
      </c>
      <c r="N4" s="12"/>
      <c r="O4" s="12"/>
      <c r="P4" s="12"/>
      <c r="Q4" s="14">
        <v>310.044672</v>
      </c>
      <c r="R4" s="12">
        <f>J1*4</f>
        <v>0</v>
      </c>
      <c r="T4" s="15"/>
      <c r="W4">
        <f t="shared" si="1"/>
        <v>-775.36384</v>
      </c>
      <c r="X4" s="3">
        <v>1060</v>
      </c>
    </row>
    <row r="5" s="3" customFormat="1" spans="1:24">
      <c r="A5" s="4" t="s">
        <v>591</v>
      </c>
      <c r="B5" s="5" t="s">
        <v>592</v>
      </c>
      <c r="C5" s="6">
        <f t="shared" si="2"/>
        <v>152.46911475</v>
      </c>
      <c r="D5" s="7"/>
      <c r="E5" s="7"/>
      <c r="F5" s="7"/>
      <c r="G5" s="7">
        <f t="shared" si="0"/>
        <v>152.46911475</v>
      </c>
      <c r="H5" s="8"/>
      <c r="I5" s="4" t="s">
        <v>69</v>
      </c>
      <c r="J5" s="10">
        <v>142063</v>
      </c>
      <c r="K5" s="10">
        <v>10.7325</v>
      </c>
      <c r="L5" s="11"/>
      <c r="M5" s="12"/>
      <c r="N5" s="12"/>
      <c r="O5" s="12"/>
      <c r="P5" s="12"/>
      <c r="Q5" s="14">
        <v>143.476353</v>
      </c>
      <c r="R5" s="12"/>
      <c r="T5" s="15"/>
      <c r="W5">
        <f t="shared" si="1"/>
        <v>96.46911475</v>
      </c>
      <c r="X5" s="3">
        <v>56</v>
      </c>
    </row>
    <row r="6" s="3" customFormat="1" ht="24" spans="1:24">
      <c r="A6" s="4" t="s">
        <v>593</v>
      </c>
      <c r="B6" s="5" t="s">
        <v>594</v>
      </c>
      <c r="C6" s="6">
        <f t="shared" si="2"/>
        <v>1671.966</v>
      </c>
      <c r="D6" s="7"/>
      <c r="E6" s="7"/>
      <c r="F6" s="7"/>
      <c r="G6" s="7">
        <f t="shared" si="0"/>
        <v>1671.966</v>
      </c>
      <c r="H6" s="8"/>
      <c r="I6" s="4" t="s">
        <v>69</v>
      </c>
      <c r="J6" s="10">
        <v>288270</v>
      </c>
      <c r="K6" s="10">
        <v>58</v>
      </c>
      <c r="L6" s="8" t="s">
        <v>985</v>
      </c>
      <c r="M6" s="13"/>
      <c r="N6" s="13"/>
      <c r="O6" s="13"/>
      <c r="P6" s="13"/>
      <c r="Q6" s="14">
        <v>1306.7039124</v>
      </c>
      <c r="R6" s="13">
        <v>1952.2312</v>
      </c>
      <c r="S6" s="3">
        <f>G6-R6</f>
        <v>-280.2652</v>
      </c>
      <c r="T6" s="15"/>
      <c r="W6">
        <f t="shared" si="1"/>
        <v>1636.966</v>
      </c>
      <c r="X6" s="3">
        <v>35</v>
      </c>
    </row>
    <row r="12" s="3" customFormat="1" spans="1:24">
      <c r="A12" s="4" t="s">
        <v>65</v>
      </c>
      <c r="B12" s="5" t="s">
        <v>586</v>
      </c>
      <c r="C12" s="6">
        <f>SUM(C13:C18)</f>
        <v>3931.58613475</v>
      </c>
      <c r="D12" s="7"/>
      <c r="E12" s="7"/>
      <c r="F12" s="7"/>
      <c r="G12" s="6">
        <f>SUM(G13:G18)</f>
        <v>3931.58613475</v>
      </c>
      <c r="H12" s="8"/>
      <c r="I12" s="4" t="s">
        <v>69</v>
      </c>
      <c r="J12" s="10">
        <f>J2</f>
        <v>430333</v>
      </c>
      <c r="K12" s="10">
        <v>51.5080803645084</v>
      </c>
      <c r="L12" s="11"/>
      <c r="M12" s="12"/>
      <c r="N12" s="12"/>
      <c r="O12" s="12"/>
      <c r="P12" s="12"/>
      <c r="Q12" s="14">
        <v>1857.4826364</v>
      </c>
      <c r="R12" s="12"/>
      <c r="S12" s="3">
        <v>706.659768</v>
      </c>
      <c r="T12" s="15">
        <f>G12-S12</f>
        <v>3224.92636675</v>
      </c>
      <c r="W12">
        <f t="shared" ref="W12:W16" si="3">G12-X12</f>
        <v>3224.92636675</v>
      </c>
      <c r="X12" s="3">
        <v>706.659768</v>
      </c>
    </row>
    <row r="13" s="3" customFormat="1" spans="1:24">
      <c r="A13" s="4" t="s">
        <v>587</v>
      </c>
      <c r="B13" s="5" t="s">
        <v>588</v>
      </c>
      <c r="C13" s="6">
        <f t="shared" ref="C13:C18" si="4">J13*K13/10000</f>
        <v>107.4914</v>
      </c>
      <c r="D13" s="7"/>
      <c r="E13" s="7"/>
      <c r="F13" s="7"/>
      <c r="G13" s="7">
        <f t="shared" ref="G13:G18" si="5">SUM(C13:F13)</f>
        <v>107.4914</v>
      </c>
      <c r="H13" s="8"/>
      <c r="I13" s="4" t="s">
        <v>69</v>
      </c>
      <c r="J13" s="10">
        <v>18533</v>
      </c>
      <c r="K13" s="10">
        <v>58</v>
      </c>
      <c r="L13" s="8" t="s">
        <v>904</v>
      </c>
      <c r="M13" s="13"/>
      <c r="N13" s="13"/>
      <c r="O13" s="13"/>
      <c r="P13" s="13"/>
      <c r="Q13" s="14">
        <v>97.257699</v>
      </c>
      <c r="R13" s="13">
        <f>25500*4.2</f>
        <v>107100</v>
      </c>
      <c r="T13" s="15"/>
      <c r="W13">
        <f t="shared" si="3"/>
        <v>-4972.4079842</v>
      </c>
      <c r="X13" s="3">
        <v>5079.8993842</v>
      </c>
    </row>
    <row r="14" s="3" customFormat="1" spans="1:24">
      <c r="A14" s="4" t="s">
        <v>589</v>
      </c>
      <c r="B14" s="5" t="s">
        <v>590</v>
      </c>
      <c r="C14" s="6">
        <f t="shared" si="4"/>
        <v>213.47712</v>
      </c>
      <c r="D14" s="7"/>
      <c r="E14" s="7"/>
      <c r="F14" s="7"/>
      <c r="G14" s="7">
        <f t="shared" si="5"/>
        <v>213.47712</v>
      </c>
      <c r="H14" s="8"/>
      <c r="I14" s="4" t="s">
        <v>69</v>
      </c>
      <c r="J14" s="10">
        <f>411800*0.75</f>
        <v>308850</v>
      </c>
      <c r="K14" s="10">
        <v>6.912</v>
      </c>
      <c r="L14" s="11"/>
      <c r="M14" s="12">
        <f>J14*0.25</f>
        <v>77212.5</v>
      </c>
      <c r="N14" s="12"/>
      <c r="O14" s="12"/>
      <c r="P14" s="12"/>
      <c r="Q14" s="14">
        <v>310.044672</v>
      </c>
      <c r="R14" s="12">
        <f>J11*4</f>
        <v>0</v>
      </c>
      <c r="T14" s="15"/>
      <c r="W14">
        <f t="shared" si="3"/>
        <v>-846.52288</v>
      </c>
      <c r="X14" s="3">
        <v>1060</v>
      </c>
    </row>
    <row r="15" s="3" customFormat="1" spans="1:24">
      <c r="A15" s="4" t="s">
        <v>591</v>
      </c>
      <c r="B15" s="5" t="s">
        <v>592</v>
      </c>
      <c r="C15" s="6">
        <f t="shared" si="4"/>
        <v>152.46911475</v>
      </c>
      <c r="D15" s="7"/>
      <c r="E15" s="7"/>
      <c r="F15" s="7"/>
      <c r="G15" s="7">
        <f t="shared" si="5"/>
        <v>152.46911475</v>
      </c>
      <c r="H15" s="8"/>
      <c r="I15" s="4" t="s">
        <v>69</v>
      </c>
      <c r="J15" s="10">
        <v>142063</v>
      </c>
      <c r="K15" s="10">
        <v>10.7325</v>
      </c>
      <c r="L15" s="11"/>
      <c r="M15" s="12"/>
      <c r="N15" s="12"/>
      <c r="O15" s="12"/>
      <c r="P15" s="12"/>
      <c r="Q15" s="14">
        <v>143.476353</v>
      </c>
      <c r="R15" s="12"/>
      <c r="T15" s="15"/>
      <c r="W15">
        <f t="shared" si="3"/>
        <v>96.46911475</v>
      </c>
      <c r="X15" s="3">
        <v>56</v>
      </c>
    </row>
    <row r="16" s="3" customFormat="1" ht="24" spans="1:24">
      <c r="A16" s="4" t="s">
        <v>593</v>
      </c>
      <c r="B16" s="5" t="s">
        <v>594</v>
      </c>
      <c r="C16" s="6">
        <f t="shared" si="4"/>
        <v>1074.856</v>
      </c>
      <c r="D16" s="7"/>
      <c r="E16" s="7"/>
      <c r="F16" s="7"/>
      <c r="G16" s="7">
        <f t="shared" si="5"/>
        <v>1074.856</v>
      </c>
      <c r="H16" s="8"/>
      <c r="I16" s="4" t="s">
        <v>69</v>
      </c>
      <c r="J16" s="10">
        <f>J14-J15+J13</f>
        <v>185320</v>
      </c>
      <c r="K16" s="10">
        <v>58</v>
      </c>
      <c r="L16" s="8" t="s">
        <v>985</v>
      </c>
      <c r="M16" s="13"/>
      <c r="N16" s="13"/>
      <c r="O16" s="13"/>
      <c r="P16" s="13"/>
      <c r="Q16" s="14">
        <v>1306.7039124</v>
      </c>
      <c r="R16" s="13">
        <v>1952.2312</v>
      </c>
      <c r="S16" s="3">
        <f>G16-R16</f>
        <v>-877.3752</v>
      </c>
      <c r="T16" s="15"/>
      <c r="W16">
        <f t="shared" si="3"/>
        <v>1039.856</v>
      </c>
      <c r="X16" s="3">
        <v>35</v>
      </c>
    </row>
    <row r="17" spans="2:11">
      <c r="B17" t="s">
        <v>986</v>
      </c>
      <c r="C17" s="6">
        <f t="shared" si="4"/>
        <v>859.6325</v>
      </c>
      <c r="G17" s="7">
        <f t="shared" si="5"/>
        <v>859.6325</v>
      </c>
      <c r="J17" s="10">
        <f>411800*0.25</f>
        <v>102950</v>
      </c>
      <c r="K17">
        <f>[8]基坑支护!$F$81</f>
        <v>83.5</v>
      </c>
    </row>
    <row r="18" spans="2:11">
      <c r="B18" t="s">
        <v>987</v>
      </c>
      <c r="C18" s="6">
        <f t="shared" si="4"/>
        <v>1523.66</v>
      </c>
      <c r="G18" s="7">
        <f t="shared" si="5"/>
        <v>1523.66</v>
      </c>
      <c r="J18">
        <f>J17</f>
        <v>102950</v>
      </c>
      <c r="K18">
        <f>[8]基坑支护!$F$84</f>
        <v>148</v>
      </c>
    </row>
    <row r="20" spans="2:4">
      <c r="B20" t="s">
        <v>988</v>
      </c>
      <c r="C20" s="9">
        <f>C12-C2</f>
        <v>1715.02346</v>
      </c>
      <c r="D20" t="s">
        <v>989</v>
      </c>
    </row>
    <row r="24" spans="9:10">
      <c r="I24" t="s">
        <v>990</v>
      </c>
      <c r="J24">
        <v>52832717.98</v>
      </c>
    </row>
    <row r="25" spans="9:10">
      <c r="I25" t="s">
        <v>991</v>
      </c>
      <c r="J25">
        <v>35136791.74</v>
      </c>
    </row>
    <row r="26" spans="10:10">
      <c r="J26">
        <f>J24-J25</f>
        <v>17695926.24</v>
      </c>
    </row>
    <row r="27" spans="9:11">
      <c r="I27" t="s">
        <v>992</v>
      </c>
      <c r="J27" s="9">
        <f>J26/10000</f>
        <v>1769.592624</v>
      </c>
      <c r="K27" t="s">
        <v>989</v>
      </c>
    </row>
  </sheetData>
  <pageMargins left="0.75" right="0.75" top="1" bottom="1" header="0.5" footer="0.5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4:J21"/>
  <sheetViews>
    <sheetView workbookViewId="0">
      <selection activeCell="C4" sqref="C4"/>
    </sheetView>
  </sheetViews>
  <sheetFormatPr defaultColWidth="9" defaultRowHeight="14.25"/>
  <cols>
    <col min="2" max="2" width="19.3333333333333" customWidth="1"/>
    <col min="4" max="4" width="12.5833333333333"/>
    <col min="6" max="6" width="12.5833333333333"/>
    <col min="8" max="8" width="12.5833333333333"/>
  </cols>
  <sheetData>
    <row r="4" spans="4:4">
      <c r="D4" t="s">
        <v>17</v>
      </c>
    </row>
    <row r="5" spans="2:10">
      <c r="B5" t="s">
        <v>993</v>
      </c>
      <c r="C5" t="s">
        <v>994</v>
      </c>
      <c r="D5">
        <v>4470</v>
      </c>
      <c r="E5">
        <v>22400</v>
      </c>
      <c r="F5" s="1">
        <f>D5/E5*10000</f>
        <v>1995.53571428571</v>
      </c>
      <c r="H5">
        <v>14.5</v>
      </c>
      <c r="J5">
        <f>D5*1.3</f>
        <v>5811</v>
      </c>
    </row>
    <row r="6" spans="3:8">
      <c r="C6" t="s">
        <v>995</v>
      </c>
      <c r="D6" s="1">
        <f>E6*F6/10000</f>
        <v>3277.5</v>
      </c>
      <c r="E6">
        <v>14250</v>
      </c>
      <c r="F6">
        <v>2300</v>
      </c>
      <c r="H6">
        <v>14.5</v>
      </c>
    </row>
    <row r="7" spans="3:8">
      <c r="C7" t="s">
        <v>996</v>
      </c>
      <c r="D7">
        <f>E7*F7/10000</f>
        <v>3055</v>
      </c>
      <c r="E7">
        <v>11750</v>
      </c>
      <c r="F7">
        <v>2600</v>
      </c>
      <c r="H7">
        <v>16</v>
      </c>
    </row>
    <row r="8" spans="8:8">
      <c r="H8">
        <f>H7/H6</f>
        <v>1.10344827586207</v>
      </c>
    </row>
    <row r="9" spans="8:8">
      <c r="H9">
        <f>F6*H8</f>
        <v>2537.93103448276</v>
      </c>
    </row>
    <row r="11" spans="7:7">
      <c r="G11" t="s">
        <v>929</v>
      </c>
    </row>
    <row r="12" spans="2:7">
      <c r="B12" t="s">
        <v>586</v>
      </c>
      <c r="C12" t="s">
        <v>994</v>
      </c>
      <c r="D12" s="1">
        <v>2216.56267475</v>
      </c>
      <c r="E12">
        <v>22400</v>
      </c>
      <c r="F12">
        <v>14.5</v>
      </c>
      <c r="G12">
        <f t="shared" ref="G12:G14" si="0">E12*F12</f>
        <v>324800</v>
      </c>
    </row>
    <row r="13" spans="3:8">
      <c r="C13" t="s">
        <v>995</v>
      </c>
      <c r="D13" s="1">
        <f>D12*H13</f>
        <v>1410.09009442801</v>
      </c>
      <c r="E13">
        <v>14250</v>
      </c>
      <c r="F13">
        <v>14.5</v>
      </c>
      <c r="G13">
        <f t="shared" si="0"/>
        <v>206625</v>
      </c>
      <c r="H13" s="2">
        <f>G13/G12</f>
        <v>0.636160714285714</v>
      </c>
    </row>
    <row r="14" spans="3:8">
      <c r="C14" t="s">
        <v>996</v>
      </c>
      <c r="D14" s="1">
        <f>D12*H14</f>
        <v>1282.98578464594</v>
      </c>
      <c r="E14">
        <v>11750</v>
      </c>
      <c r="F14">
        <v>16</v>
      </c>
      <c r="G14">
        <f t="shared" si="0"/>
        <v>188000</v>
      </c>
      <c r="H14" s="2">
        <f>G14/G12</f>
        <v>0.578817733990148</v>
      </c>
    </row>
    <row r="15" spans="4:4">
      <c r="D15" s="1"/>
    </row>
    <row r="16" spans="4:4">
      <c r="D16" s="1"/>
    </row>
    <row r="17" spans="4:4">
      <c r="D17" s="1"/>
    </row>
    <row r="18" spans="2:4">
      <c r="B18" t="s">
        <v>997</v>
      </c>
      <c r="D18" s="1"/>
    </row>
    <row r="19" spans="3:4">
      <c r="C19" t="s">
        <v>994</v>
      </c>
      <c r="D19" s="1">
        <f t="shared" ref="D19:D21" si="1">D5+D12</f>
        <v>6686.56267475</v>
      </c>
    </row>
    <row r="20" spans="3:4">
      <c r="C20" t="s">
        <v>995</v>
      </c>
      <c r="D20" s="1">
        <f t="shared" si="1"/>
        <v>4687.59009442801</v>
      </c>
    </row>
    <row r="21" spans="3:4">
      <c r="C21" t="s">
        <v>996</v>
      </c>
      <c r="D21" s="1">
        <f t="shared" si="1"/>
        <v>4337.98578464594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df</Company>
  <Application>Microsoft Excel</Application>
  <HeadingPairs>
    <vt:vector size="2" baseType="variant">
      <vt:variant>
        <vt:lpstr>工作表</vt:lpstr>
      </vt:variant>
      <vt:variant>
        <vt:i4>27</vt:i4>
      </vt:variant>
    </vt:vector>
  </HeadingPairs>
  <TitlesOfParts>
    <vt:vector size="27" baseType="lpstr">
      <vt:lpstr>ppt</vt:lpstr>
      <vt:lpstr>设备购置费汇总表</vt:lpstr>
      <vt:lpstr>除臭系统设备购置费</vt:lpstr>
      <vt:lpstr>通风空调设备购置费</vt:lpstr>
      <vt:lpstr>电气工程设备购置费</vt:lpstr>
      <vt:lpstr>房屋拆迁计算</vt:lpstr>
      <vt:lpstr>方案一</vt:lpstr>
      <vt:lpstr>泵站方案对比二</vt:lpstr>
      <vt:lpstr>投资估算对比表</vt:lpstr>
      <vt:lpstr>利息</vt:lpstr>
      <vt:lpstr>投资拆分</vt:lpstr>
      <vt:lpstr>运行费</vt:lpstr>
      <vt:lpstr>最新运营费</vt:lpstr>
      <vt:lpstr>土方工程</vt:lpstr>
      <vt:lpstr>二期投资</vt:lpstr>
      <vt:lpstr>2期（二类费）</vt:lpstr>
      <vt:lpstr>2期造价咨询</vt:lpstr>
      <vt:lpstr>结算利息</vt:lpstr>
      <vt:lpstr>简版汇总表</vt:lpstr>
      <vt:lpstr>外电接入工程</vt:lpstr>
      <vt:lpstr>管线迁改</vt:lpstr>
      <vt:lpstr>古树木迁移</vt:lpstr>
      <vt:lpstr>绿化运维成本</vt:lpstr>
      <vt:lpstr>厂房拆除</vt:lpstr>
      <vt:lpstr>指标</vt:lpstr>
      <vt:lpstr>基础处理方案对比</vt:lpstr>
      <vt:lpstr>基坑方案对比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zxh</dc:creator>
  <cp:lastModifiedBy>Administrator</cp:lastModifiedBy>
  <dcterms:created xsi:type="dcterms:W3CDTF">2001-02-15T00:05:00Z</dcterms:created>
  <cp:lastPrinted>2022-10-12T10:06:00Z</cp:lastPrinted>
  <dcterms:modified xsi:type="dcterms:W3CDTF">2023-05-19T02:28:40Z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533B64A9839749998E67216F8252BD9D</vt:lpwstr>
  </property>
</Properties>
</file>